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8\DV\GEREN\_MUNICIPIOS\BHZ\TRGIP\20-02_COMPLEMENTARES DE IMPERMEABILIZAÇÃO\SEINFRA\Orçamentação\"/>
    </mc:Choice>
  </mc:AlternateContent>
  <xr:revisionPtr revIDLastSave="0" documentId="13_ncr:1_{B39CC296-F6D6-466E-86E8-598DF59FA919}" xr6:coauthVersionLast="46" xr6:coauthVersionMax="46" xr10:uidLastSave="{00000000-0000-0000-0000-000000000000}"/>
  <bookViews>
    <workbookView xWindow="-118" yWindow="-118" windowWidth="25370" windowHeight="13759" tabRatio="781" activeTab="1" xr2:uid="{00000000-000D-0000-FFFF-FFFF00000000}"/>
  </bookViews>
  <sheets>
    <sheet name="Resumo" sheetId="1" r:id="rId1"/>
    <sheet name="Planilha Orçamentária" sheetId="2" r:id="rId2"/>
  </sheets>
  <definedNames>
    <definedName name="_xlnm._FilterDatabase" localSheetId="1" hidden="1">'Planilha Orçamentária'!$A$5:$V$432</definedName>
    <definedName name="_xlnm._FilterDatabase" localSheetId="0" hidden="1">Resumo!$A$5:$E$50</definedName>
    <definedName name="_xlnm.Print_Area" localSheetId="1">'Planilha Orçamentária'!$A$1:$K$432</definedName>
    <definedName name="_xlnm.Print_Area" localSheetId="0">Resumo!$A$1:$E$51</definedName>
    <definedName name="_xlnm.Print_Titles" localSheetId="1">'Planilha Orçamentária'!$1:$6</definedName>
  </definedNames>
  <calcPr calcId="181029"/>
</workbook>
</file>

<file path=xl/calcChain.xml><?xml version="1.0" encoding="utf-8"?>
<calcChain xmlns="http://schemas.openxmlformats.org/spreadsheetml/2006/main">
  <c r="J32" i="2" l="1"/>
  <c r="J31" i="2"/>
  <c r="J425" i="2"/>
  <c r="J37" i="2"/>
  <c r="J36" i="2"/>
  <c r="J35" i="2"/>
  <c r="J322" i="2"/>
  <c r="J175" i="2"/>
  <c r="J198" i="2"/>
  <c r="J419" i="2"/>
  <c r="J168" i="2"/>
  <c r="J269" i="2"/>
  <c r="J361" i="2"/>
  <c r="J218" i="2"/>
  <c r="J229" i="2"/>
  <c r="J334" i="2"/>
  <c r="J203" i="2"/>
  <c r="J270" i="2"/>
  <c r="J195" i="2"/>
  <c r="J335" i="2"/>
  <c r="J200" i="2"/>
  <c r="J349" i="2"/>
  <c r="J176" i="2"/>
  <c r="J324" i="2"/>
  <c r="J169" i="2"/>
  <c r="J326" i="2"/>
  <c r="J336" i="2"/>
  <c r="J362" i="2"/>
  <c r="J387" i="2"/>
  <c r="J347" i="2"/>
  <c r="J348" i="2"/>
  <c r="J222" i="2"/>
  <c r="J325" i="2"/>
  <c r="J320" i="2"/>
  <c r="J319" i="2"/>
  <c r="J360" i="2"/>
  <c r="J227" i="2"/>
  <c r="J267" i="2"/>
  <c r="J171" i="2"/>
  <c r="J170" i="2"/>
  <c r="J346" i="2"/>
  <c r="J240" i="2"/>
  <c r="J237" i="2"/>
  <c r="J317" i="2"/>
  <c r="J327" i="2"/>
  <c r="J260" i="2"/>
  <c r="J178" i="2"/>
  <c r="J268" i="2"/>
  <c r="J174" i="2"/>
  <c r="J194" i="2"/>
  <c r="J212" i="2"/>
  <c r="J190" i="2"/>
  <c r="J215" i="2"/>
  <c r="J213" i="2"/>
  <c r="J235" i="2"/>
  <c r="J166" i="2"/>
  <c r="J234" i="2"/>
  <c r="J210" i="2"/>
  <c r="J420" i="2"/>
  <c r="J188" i="2"/>
  <c r="J197" i="2"/>
  <c r="J47" i="2"/>
  <c r="I147" i="2"/>
  <c r="I151" i="2"/>
  <c r="J146" i="2"/>
  <c r="J152" i="2"/>
  <c r="J145" i="2"/>
  <c r="J150" i="2"/>
  <c r="J371" i="2"/>
  <c r="J77" i="2"/>
  <c r="J78" i="2"/>
  <c r="J74" i="2"/>
  <c r="J75" i="2"/>
  <c r="J76" i="2"/>
  <c r="J249" i="2"/>
  <c r="J250" i="2"/>
  <c r="J290" i="2"/>
  <c r="J254" i="2"/>
  <c r="J352" i="2"/>
  <c r="J11" i="2"/>
  <c r="J388" i="2"/>
  <c r="I107" i="2"/>
  <c r="J367" i="2"/>
  <c r="I209" i="2"/>
  <c r="J192" i="2"/>
  <c r="I288" i="2"/>
  <c r="J411" i="2"/>
  <c r="J130" i="2"/>
  <c r="I321" i="2"/>
  <c r="J394" i="2"/>
  <c r="J58" i="2"/>
  <c r="J366" i="2"/>
  <c r="I101" i="2"/>
  <c r="J416" i="2"/>
  <c r="J79" i="2"/>
  <c r="I284" i="2"/>
  <c r="I345" i="2"/>
  <c r="I116" i="2"/>
  <c r="J312" i="2"/>
  <c r="J370" i="2"/>
  <c r="J50" i="2"/>
  <c r="J410" i="2"/>
  <c r="I127" i="2"/>
  <c r="I129" i="2"/>
  <c r="J389" i="2"/>
  <c r="I110" i="2"/>
  <c r="J310" i="2"/>
  <c r="J67" i="2"/>
  <c r="J332" i="2"/>
  <c r="I105" i="2"/>
  <c r="I123" i="2"/>
  <c r="J221" i="2"/>
  <c r="J315" i="2"/>
  <c r="J382" i="2"/>
  <c r="J406" i="2"/>
  <c r="J201" i="2"/>
  <c r="J365" i="2"/>
  <c r="J216" i="2"/>
  <c r="J55" i="2"/>
  <c r="I135" i="2"/>
  <c r="J323" i="2"/>
  <c r="J214" i="2"/>
  <c r="I95" i="2"/>
  <c r="J60" i="2"/>
  <c r="J137" i="2"/>
  <c r="J397" i="2"/>
  <c r="I121" i="2"/>
  <c r="J314" i="2"/>
  <c r="J377" i="2"/>
  <c r="J73" i="2"/>
  <c r="I278" i="2"/>
  <c r="I159" i="2"/>
  <c r="J402" i="2"/>
  <c r="J51" i="2"/>
  <c r="I133" i="2"/>
  <c r="J232" i="2"/>
  <c r="J65" i="2"/>
  <c r="J53" i="2"/>
  <c r="I115" i="2"/>
  <c r="J399" i="2"/>
  <c r="J158" i="2"/>
  <c r="J329" i="2"/>
  <c r="J401" i="2"/>
  <c r="J309" i="2"/>
  <c r="J81" i="2"/>
  <c r="J287" i="2"/>
  <c r="I258" i="2"/>
  <c r="J403" i="2"/>
  <c r="J368" i="2"/>
  <c r="J57" i="2"/>
  <c r="J49" i="2"/>
  <c r="H179" i="2"/>
  <c r="I344" i="2"/>
  <c r="J408" i="2"/>
  <c r="J63" i="2"/>
  <c r="J70" i="2"/>
  <c r="J414" i="2"/>
  <c r="I91" i="2"/>
  <c r="I301" i="2"/>
  <c r="J413" i="2"/>
  <c r="J330" i="2"/>
  <c r="I96" i="2"/>
  <c r="I304" i="2"/>
  <c r="I302" i="2"/>
  <c r="J80" i="2"/>
  <c r="J177" i="2"/>
  <c r="J193" i="2"/>
  <c r="I357" i="2"/>
  <c r="J313" i="2"/>
  <c r="J333" i="2"/>
  <c r="I117" i="2"/>
  <c r="J52" i="2"/>
  <c r="J199" i="2"/>
  <c r="J61" i="2"/>
  <c r="J238" i="2"/>
  <c r="I369" i="2"/>
  <c r="J372" i="2"/>
  <c r="I358" i="2"/>
  <c r="I226" i="2"/>
  <c r="J415" i="2"/>
  <c r="J318" i="2"/>
  <c r="I90" i="2"/>
  <c r="J124" i="2"/>
  <c r="I341" i="2"/>
  <c r="J243" i="2"/>
  <c r="I286" i="2"/>
  <c r="J418" i="2"/>
  <c r="J231" i="2"/>
  <c r="J82" i="2"/>
  <c r="I289" i="2"/>
  <c r="J62" i="2"/>
  <c r="J400" i="2"/>
  <c r="J69" i="2"/>
  <c r="I266" i="2"/>
  <c r="J405" i="2"/>
  <c r="J48" i="2"/>
  <c r="I99" i="2"/>
  <c r="I305" i="2"/>
  <c r="J311" i="2"/>
  <c r="I364" i="2"/>
  <c r="J46" i="2"/>
  <c r="I257" i="2"/>
  <c r="I306" i="2"/>
  <c r="J404" i="2"/>
  <c r="J395" i="2"/>
  <c r="J396" i="2"/>
  <c r="I285" i="2"/>
  <c r="J409" i="2"/>
  <c r="J56" i="2"/>
  <c r="I141" i="2"/>
  <c r="I296" i="2"/>
  <c r="I140" i="2"/>
  <c r="I276" i="2"/>
  <c r="I277" i="2"/>
  <c r="J407" i="2"/>
  <c r="I122" i="2"/>
  <c r="J236" i="2"/>
  <c r="I89" i="2"/>
  <c r="J412" i="2"/>
  <c r="J68" i="2"/>
  <c r="I265" i="2"/>
  <c r="J102" i="2"/>
  <c r="J308" i="2"/>
  <c r="J417" i="2"/>
  <c r="J45" i="2"/>
  <c r="J66" i="2"/>
  <c r="J64" i="2"/>
  <c r="J59" i="2"/>
  <c r="J54" i="2"/>
  <c r="J118" i="2"/>
  <c r="J72" i="2"/>
  <c r="I134" i="2"/>
  <c r="I187" i="2"/>
  <c r="J71" i="2"/>
  <c r="J26" i="2"/>
  <c r="I205" i="2"/>
  <c r="J328" i="2"/>
  <c r="I128" i="2"/>
  <c r="I316" i="2"/>
  <c r="J12" i="2"/>
  <c r="J23" i="2"/>
  <c r="J283" i="2"/>
  <c r="J303" i="2"/>
  <c r="J350" i="2"/>
  <c r="J15" i="2"/>
  <c r="J21" i="2"/>
  <c r="J27" i="2"/>
  <c r="J359" i="2"/>
  <c r="J112" i="2"/>
  <c r="J111" i="2"/>
  <c r="J142" i="2"/>
  <c r="J295" i="2"/>
  <c r="J100" i="2"/>
  <c r="J220" i="2"/>
  <c r="J30" i="2"/>
  <c r="J20" i="2"/>
  <c r="J25" i="2"/>
  <c r="J16" i="2"/>
  <c r="J426" i="2"/>
  <c r="J343" i="2"/>
  <c r="J94" i="2"/>
  <c r="J275" i="2"/>
  <c r="J24" i="2"/>
  <c r="J17" i="2"/>
  <c r="J136" i="2"/>
  <c r="J106" i="2"/>
  <c r="J18" i="2"/>
  <c r="J331" i="2"/>
  <c r="J307" i="2"/>
  <c r="J342" i="2"/>
  <c r="J19" i="2"/>
  <c r="J22" i="2"/>
  <c r="J242" i="2"/>
  <c r="J398" i="2"/>
  <c r="J253" i="2"/>
  <c r="J259" i="2"/>
  <c r="J363" i="2"/>
  <c r="J351" i="2"/>
  <c r="J172" i="2"/>
  <c r="J173" i="2"/>
  <c r="J230" i="2"/>
  <c r="J191" i="2"/>
  <c r="J219" i="2"/>
  <c r="J204" i="2"/>
  <c r="J241" i="2"/>
  <c r="J167" i="2"/>
  <c r="J165" i="2"/>
  <c r="J10" i="2"/>
  <c r="H107" i="2" l="1"/>
  <c r="J107" i="2"/>
  <c r="H295" i="2"/>
  <c r="I295" i="2"/>
  <c r="K295" i="2" s="1"/>
  <c r="I241" i="2"/>
  <c r="H241" i="2"/>
  <c r="H218" i="2"/>
  <c r="I218" i="2"/>
  <c r="K218" i="2" s="1"/>
  <c r="I79" i="2"/>
  <c r="K79" i="2" s="1"/>
  <c r="H79" i="2"/>
  <c r="H370" i="2"/>
  <c r="I370" i="2"/>
  <c r="K370" i="2" s="1"/>
  <c r="H267" i="2"/>
  <c r="I267" i="2"/>
  <c r="K267" i="2" s="1"/>
  <c r="H324" i="2"/>
  <c r="I324" i="2"/>
  <c r="K324" i="2" s="1"/>
  <c r="H288" i="2"/>
  <c r="J288" i="2"/>
  <c r="H117" i="2"/>
  <c r="J117" i="2"/>
  <c r="H341" i="2"/>
  <c r="J341" i="2"/>
  <c r="K341" i="2" s="1"/>
  <c r="H115" i="2"/>
  <c r="J115" i="2"/>
  <c r="K115" i="2" s="1"/>
  <c r="H284" i="2"/>
  <c r="J284" i="2"/>
  <c r="K284" i="2" s="1"/>
  <c r="H187" i="2"/>
  <c r="J187" i="2"/>
  <c r="H130" i="2"/>
  <c r="I130" i="2"/>
  <c r="K130" i="2" s="1"/>
  <c r="H136" i="2"/>
  <c r="I136" i="2"/>
  <c r="K136" i="2" s="1"/>
  <c r="H317" i="2"/>
  <c r="I317" i="2"/>
  <c r="K317" i="2" s="1"/>
  <c r="I80" i="2"/>
  <c r="K80" i="2" s="1"/>
  <c r="H80" i="2"/>
  <c r="H118" i="2"/>
  <c r="I118" i="2"/>
  <c r="K118" i="2" s="1"/>
  <c r="H347" i="2"/>
  <c r="I347" i="2"/>
  <c r="K347" i="2" s="1"/>
  <c r="H412" i="2"/>
  <c r="I412" i="2"/>
  <c r="K412" i="2" s="1"/>
  <c r="H194" i="2"/>
  <c r="I194" i="2"/>
  <c r="K194" i="2" s="1"/>
  <c r="H366" i="2"/>
  <c r="I366" i="2"/>
  <c r="K366" i="2" s="1"/>
  <c r="I25" i="2"/>
  <c r="K25" i="2" s="1"/>
  <c r="H25" i="2"/>
  <c r="H195" i="2"/>
  <c r="I195" i="2"/>
  <c r="K195" i="2" s="1"/>
  <c r="I158" i="2"/>
  <c r="H158" i="2"/>
  <c r="I20" i="2"/>
  <c r="K20" i="2" s="1"/>
  <c r="H20" i="2"/>
  <c r="H411" i="2"/>
  <c r="I411" i="2"/>
  <c r="K411" i="2" s="1"/>
  <c r="H312" i="2"/>
  <c r="I312" i="2"/>
  <c r="K312" i="2" s="1"/>
  <c r="H94" i="2"/>
  <c r="I94" i="2"/>
  <c r="K94" i="2" s="1"/>
  <c r="H417" i="2"/>
  <c r="I417" i="2"/>
  <c r="K417" i="2" s="1"/>
  <c r="H26" i="2"/>
  <c r="I26" i="2"/>
  <c r="K26" i="2" s="1"/>
  <c r="H215" i="2"/>
  <c r="I215" i="2"/>
  <c r="K215" i="2" s="1"/>
  <c r="H11" i="2"/>
  <c r="I11" i="2"/>
  <c r="K11" i="2" s="1"/>
  <c r="I51" i="2"/>
  <c r="K51" i="2" s="1"/>
  <c r="H51" i="2"/>
  <c r="H419" i="2"/>
  <c r="I419" i="2"/>
  <c r="K419" i="2" s="1"/>
  <c r="I371" i="2"/>
  <c r="K371" i="2" s="1"/>
  <c r="H371" i="2"/>
  <c r="I54" i="2"/>
  <c r="K54" i="2" s="1"/>
  <c r="H54" i="2"/>
  <c r="I52" i="2"/>
  <c r="H52" i="2"/>
  <c r="H36" i="2"/>
  <c r="I36" i="2"/>
  <c r="K36" i="2" s="1"/>
  <c r="H69" i="2"/>
  <c r="I69" i="2"/>
  <c r="K69" i="2" s="1"/>
  <c r="H285" i="2"/>
  <c r="J285" i="2"/>
  <c r="H320" i="2"/>
  <c r="I320" i="2"/>
  <c r="K320" i="2" s="1"/>
  <c r="H61" i="2"/>
  <c r="I61" i="2"/>
  <c r="K61" i="2" s="1"/>
  <c r="H68" i="2"/>
  <c r="I68" i="2"/>
  <c r="K68" i="2" s="1"/>
  <c r="I71" i="2"/>
  <c r="K71" i="2" s="1"/>
  <c r="H71" i="2"/>
  <c r="H65" i="2"/>
  <c r="I65" i="2"/>
  <c r="K65" i="2" s="1"/>
  <c r="I12" i="2"/>
  <c r="K12" i="2" s="1"/>
  <c r="H12" i="2"/>
  <c r="H364" i="2"/>
  <c r="J364" i="2"/>
  <c r="H101" i="2"/>
  <c r="J101" i="2"/>
  <c r="K101" i="2" s="1"/>
  <c r="H89" i="2"/>
  <c r="J89" i="2"/>
  <c r="K89" i="2" s="1"/>
  <c r="H209" i="2"/>
  <c r="J209" i="2"/>
  <c r="K209" i="2" s="1"/>
  <c r="H344" i="2"/>
  <c r="J344" i="2"/>
  <c r="H334" i="2"/>
  <c r="I334" i="2"/>
  <c r="K334" i="2" s="1"/>
  <c r="H142" i="2"/>
  <c r="I142" i="2"/>
  <c r="K142" i="2" s="1"/>
  <c r="H360" i="2"/>
  <c r="I360" i="2"/>
  <c r="K360" i="2" s="1"/>
  <c r="H416" i="2"/>
  <c r="I416" i="2"/>
  <c r="K416" i="2" s="1"/>
  <c r="H176" i="2"/>
  <c r="I176" i="2"/>
  <c r="K176" i="2" s="1"/>
  <c r="H328" i="2"/>
  <c r="I328" i="2"/>
  <c r="K328" i="2" s="1"/>
  <c r="H387" i="2"/>
  <c r="I387" i="2"/>
  <c r="K387" i="2" s="1"/>
  <c r="H346" i="2"/>
  <c r="I346" i="2"/>
  <c r="K346" i="2" s="1"/>
  <c r="H363" i="2"/>
  <c r="I363" i="2"/>
  <c r="K363" i="2" s="1"/>
  <c r="H203" i="2"/>
  <c r="I203" i="2"/>
  <c r="K203" i="2" s="1"/>
  <c r="H67" i="2"/>
  <c r="I67" i="2"/>
  <c r="K67" i="2" s="1"/>
  <c r="H377" i="2"/>
  <c r="I377" i="2"/>
  <c r="K377" i="2" s="1"/>
  <c r="H199" i="2"/>
  <c r="I199" i="2"/>
  <c r="K199" i="2" s="1"/>
  <c r="H190" i="2"/>
  <c r="I190" i="2"/>
  <c r="K190" i="2" s="1"/>
  <c r="H349" i="2"/>
  <c r="I349" i="2"/>
  <c r="K349" i="2" s="1"/>
  <c r="H243" i="2"/>
  <c r="I243" i="2"/>
  <c r="K243" i="2" s="1"/>
  <c r="I219" i="2"/>
  <c r="H219" i="2"/>
  <c r="H396" i="2"/>
  <c r="I396" i="2"/>
  <c r="K396" i="2" s="1"/>
  <c r="H259" i="2"/>
  <c r="I259" i="2"/>
  <c r="K259" i="2" s="1"/>
  <c r="H325" i="2"/>
  <c r="I325" i="2"/>
  <c r="K325" i="2" s="1"/>
  <c r="I47" i="2"/>
  <c r="K47" i="2" s="1"/>
  <c r="H47" i="2"/>
  <c r="H287" i="2"/>
  <c r="I287" i="2"/>
  <c r="K287" i="2" s="1"/>
  <c r="H31" i="2"/>
  <c r="I31" i="2"/>
  <c r="K31" i="2" s="1"/>
  <c r="H78" i="2"/>
  <c r="I78" i="2"/>
  <c r="I254" i="2"/>
  <c r="H254" i="2"/>
  <c r="H152" i="2"/>
  <c r="I152" i="2"/>
  <c r="K152" i="2" s="1"/>
  <c r="I50" i="2"/>
  <c r="K50" i="2" s="1"/>
  <c r="H50" i="2"/>
  <c r="H37" i="2"/>
  <c r="I37" i="2"/>
  <c r="K37" i="2" s="1"/>
  <c r="I56" i="2"/>
  <c r="H56" i="2"/>
  <c r="I72" i="2"/>
  <c r="K72" i="2" s="1"/>
  <c r="H72" i="2"/>
  <c r="H96" i="2"/>
  <c r="J96" i="2"/>
  <c r="K285" i="2"/>
  <c r="H362" i="2"/>
  <c r="I362" i="2"/>
  <c r="K362" i="2" s="1"/>
  <c r="H111" i="2"/>
  <c r="I111" i="2"/>
  <c r="K111" i="2" s="1"/>
  <c r="H178" i="2"/>
  <c r="I178" i="2"/>
  <c r="K178" i="2" s="1"/>
  <c r="I73" i="2"/>
  <c r="K73" i="2" s="1"/>
  <c r="H73" i="2"/>
  <c r="I58" i="2"/>
  <c r="K58" i="2" s="1"/>
  <c r="H58" i="2"/>
  <c r="H135" i="2"/>
  <c r="J135" i="2"/>
  <c r="H357" i="2"/>
  <c r="J357" i="2"/>
  <c r="K357" i="2" s="1"/>
  <c r="H301" i="2"/>
  <c r="J301" i="2"/>
  <c r="K301" i="2" s="1"/>
  <c r="H122" i="2"/>
  <c r="J122" i="2"/>
  <c r="K122" i="2" s="1"/>
  <c r="H276" i="2"/>
  <c r="J276" i="2"/>
  <c r="K276" i="2" s="1"/>
  <c r="H127" i="2"/>
  <c r="J127" i="2"/>
  <c r="K127" i="2" s="1"/>
  <c r="H258" i="2"/>
  <c r="J258" i="2"/>
  <c r="K258" i="2" s="1"/>
  <c r="H116" i="2"/>
  <c r="J116" i="2"/>
  <c r="K116" i="2" s="1"/>
  <c r="H174" i="2"/>
  <c r="I174" i="2"/>
  <c r="K174" i="2" s="1"/>
  <c r="H268" i="2"/>
  <c r="I268" i="2"/>
  <c r="K268" i="2" s="1"/>
  <c r="H331" i="2"/>
  <c r="I331" i="2"/>
  <c r="K331" i="2" s="1"/>
  <c r="I165" i="2"/>
  <c r="K165" i="2" s="1"/>
  <c r="H165" i="2"/>
  <c r="I60" i="2"/>
  <c r="K60" i="2" s="1"/>
  <c r="H60" i="2"/>
  <c r="I204" i="2"/>
  <c r="K204" i="2" s="1"/>
  <c r="H204" i="2"/>
  <c r="H229" i="2"/>
  <c r="I229" i="2"/>
  <c r="K229" i="2" s="1"/>
  <c r="H112" i="2"/>
  <c r="I112" i="2"/>
  <c r="K112" i="2" s="1"/>
  <c r="H222" i="2"/>
  <c r="I222" i="2"/>
  <c r="K222" i="2" s="1"/>
  <c r="H323" i="2"/>
  <c r="I323" i="2"/>
  <c r="K323" i="2" s="1"/>
  <c r="H197" i="2"/>
  <c r="I197" i="2"/>
  <c r="K197" i="2" s="1"/>
  <c r="I15" i="2"/>
  <c r="K15" i="2" s="1"/>
  <c r="H15" i="2"/>
  <c r="H330" i="2"/>
  <c r="I330" i="2"/>
  <c r="K330" i="2" s="1"/>
  <c r="H166" i="2"/>
  <c r="I166" i="2"/>
  <c r="K166" i="2" s="1"/>
  <c r="K96" i="2"/>
  <c r="H253" i="2"/>
  <c r="I253" i="2"/>
  <c r="K253" i="2" s="1"/>
  <c r="H309" i="2"/>
  <c r="I309" i="2"/>
  <c r="K309" i="2" s="1"/>
  <c r="H332" i="2"/>
  <c r="I332" i="2"/>
  <c r="K332" i="2" s="1"/>
  <c r="K158" i="2"/>
  <c r="I17" i="2"/>
  <c r="K17" i="2" s="1"/>
  <c r="H17" i="2"/>
  <c r="H326" i="2"/>
  <c r="I326" i="2"/>
  <c r="K326" i="2" s="1"/>
  <c r="H308" i="2"/>
  <c r="I308" i="2"/>
  <c r="K308" i="2" s="1"/>
  <c r="H169" i="2"/>
  <c r="I169" i="2"/>
  <c r="K169" i="2" s="1"/>
  <c r="H372" i="2"/>
  <c r="I372" i="2"/>
  <c r="K372" i="2" s="1"/>
  <c r="I23" i="2"/>
  <c r="K23" i="2" s="1"/>
  <c r="H23" i="2"/>
  <c r="H348" i="2"/>
  <c r="I348" i="2"/>
  <c r="K348" i="2" s="1"/>
  <c r="H350" i="2"/>
  <c r="I350" i="2"/>
  <c r="K350" i="2" s="1"/>
  <c r="H310" i="2"/>
  <c r="I310" i="2"/>
  <c r="K310" i="2" s="1"/>
  <c r="I167" i="2"/>
  <c r="K167" i="2" s="1"/>
  <c r="H167" i="2"/>
  <c r="I76" i="2"/>
  <c r="K76" i="2" s="1"/>
  <c r="H76" i="2"/>
  <c r="I145" i="2"/>
  <c r="K145" i="2" s="1"/>
  <c r="H145" i="2"/>
  <c r="H180" i="2"/>
  <c r="H399" i="2"/>
  <c r="I399" i="2"/>
  <c r="K399" i="2" s="1"/>
  <c r="K52" i="2"/>
  <c r="H406" i="2"/>
  <c r="I406" i="2"/>
  <c r="K406" i="2" s="1"/>
  <c r="H425" i="2"/>
  <c r="I425" i="2"/>
  <c r="K425" i="2" s="1"/>
  <c r="H70" i="2"/>
  <c r="I70" i="2"/>
  <c r="K70" i="2" s="1"/>
  <c r="H304" i="2"/>
  <c r="J304" i="2"/>
  <c r="K304" i="2" s="1"/>
  <c r="H205" i="2"/>
  <c r="J205" i="2"/>
  <c r="K205" i="2" s="1"/>
  <c r="H266" i="2"/>
  <c r="J266" i="2"/>
  <c r="K266" i="2" s="1"/>
  <c r="H128" i="2"/>
  <c r="J128" i="2"/>
  <c r="K128" i="2" s="1"/>
  <c r="H369" i="2"/>
  <c r="J369" i="2"/>
  <c r="K369" i="2" s="1"/>
  <c r="H159" i="2"/>
  <c r="J159" i="2"/>
  <c r="K159" i="2" s="1"/>
  <c r="H289" i="2"/>
  <c r="J289" i="2"/>
  <c r="K289" i="2" s="1"/>
  <c r="H336" i="2"/>
  <c r="I336" i="2"/>
  <c r="K336" i="2" s="1"/>
  <c r="H405" i="2"/>
  <c r="I405" i="2"/>
  <c r="K405" i="2" s="1"/>
  <c r="H315" i="2"/>
  <c r="I315" i="2"/>
  <c r="K315" i="2" s="1"/>
  <c r="H397" i="2"/>
  <c r="I397" i="2"/>
  <c r="K397" i="2" s="1"/>
  <c r="H234" i="2"/>
  <c r="I234" i="2"/>
  <c r="K234" i="2" s="1"/>
  <c r="H100" i="2"/>
  <c r="I100" i="2"/>
  <c r="K100" i="2" s="1"/>
  <c r="H333" i="2"/>
  <c r="I333" i="2"/>
  <c r="K333" i="2" s="1"/>
  <c r="I22" i="2"/>
  <c r="K22" i="2" s="1"/>
  <c r="H22" i="2"/>
  <c r="H394" i="2"/>
  <c r="I394" i="2"/>
  <c r="K394" i="2" s="1"/>
  <c r="H388" i="2"/>
  <c r="I388" i="2"/>
  <c r="K388" i="2" s="1"/>
  <c r="H214" i="2"/>
  <c r="I214" i="2"/>
  <c r="K214" i="2" s="1"/>
  <c r="H275" i="2"/>
  <c r="I275" i="2"/>
  <c r="K275" i="2" s="1"/>
  <c r="K117" i="2"/>
  <c r="H382" i="2"/>
  <c r="I382" i="2"/>
  <c r="K382" i="2" s="1"/>
  <c r="K385" i="2" s="1"/>
  <c r="E42" i="1" s="1"/>
  <c r="H414" i="2"/>
  <c r="I414" i="2"/>
  <c r="K414" i="2" s="1"/>
  <c r="H192" i="2"/>
  <c r="I192" i="2"/>
  <c r="K192" i="2" s="1"/>
  <c r="H64" i="2"/>
  <c r="I64" i="2"/>
  <c r="K64" i="2" s="1"/>
  <c r="H237" i="2"/>
  <c r="I237" i="2"/>
  <c r="K237" i="2" s="1"/>
  <c r="H235" i="2"/>
  <c r="I235" i="2"/>
  <c r="K235" i="2" s="1"/>
  <c r="I30" i="2"/>
  <c r="K30" i="2" s="1"/>
  <c r="H30" i="2"/>
  <c r="I24" i="2"/>
  <c r="K24" i="2" s="1"/>
  <c r="H24" i="2"/>
  <c r="H106" i="2"/>
  <c r="I106" i="2"/>
  <c r="K106" i="2" s="1"/>
  <c r="K288" i="2"/>
  <c r="H210" i="2"/>
  <c r="I210" i="2"/>
  <c r="K210" i="2" s="1"/>
  <c r="H74" i="2"/>
  <c r="I74" i="2"/>
  <c r="K74" i="2" s="1"/>
  <c r="H75" i="2"/>
  <c r="I75" i="2"/>
  <c r="K75" i="2" s="1"/>
  <c r="I150" i="2"/>
  <c r="K150" i="2" s="1"/>
  <c r="H150" i="2"/>
  <c r="I53" i="2"/>
  <c r="K53" i="2" s="1"/>
  <c r="H53" i="2"/>
  <c r="I48" i="2"/>
  <c r="K48" i="2" s="1"/>
  <c r="H48" i="2"/>
  <c r="H35" i="2"/>
  <c r="I35" i="2"/>
  <c r="K35" i="2" s="1"/>
  <c r="H302" i="2"/>
  <c r="J302" i="2"/>
  <c r="H413" i="2"/>
  <c r="I413" i="2"/>
  <c r="K413" i="2" s="1"/>
  <c r="H242" i="2"/>
  <c r="I242" i="2"/>
  <c r="K242" i="2" s="1"/>
  <c r="H236" i="2"/>
  <c r="I236" i="2"/>
  <c r="K236" i="2" s="1"/>
  <c r="H175" i="2"/>
  <c r="I175" i="2"/>
  <c r="K175" i="2" s="1"/>
  <c r="H212" i="2"/>
  <c r="I212" i="2"/>
  <c r="K212" i="2" s="1"/>
  <c r="H151" i="2"/>
  <c r="J151" i="2"/>
  <c r="K151" i="2" s="1"/>
  <c r="H141" i="2"/>
  <c r="J141" i="2"/>
  <c r="K141" i="2" s="1"/>
  <c r="H305" i="2"/>
  <c r="J305" i="2"/>
  <c r="K305" i="2" s="1"/>
  <c r="H277" i="2"/>
  <c r="J277" i="2"/>
  <c r="K277" i="2" s="1"/>
  <c r="H257" i="2"/>
  <c r="J257" i="2"/>
  <c r="K257" i="2" s="1"/>
  <c r="H316" i="2"/>
  <c r="J316" i="2"/>
  <c r="H358" i="2"/>
  <c r="J358" i="2"/>
  <c r="K358" i="2" s="1"/>
  <c r="H345" i="2"/>
  <c r="J345" i="2"/>
  <c r="K345" i="2" s="1"/>
  <c r="I172" i="2"/>
  <c r="K172" i="2" s="1"/>
  <c r="H172" i="2"/>
  <c r="H351" i="2"/>
  <c r="I351" i="2"/>
  <c r="K351" i="2" s="1"/>
  <c r="K187" i="2"/>
  <c r="H198" i="2"/>
  <c r="I198" i="2"/>
  <c r="K198" i="2" s="1"/>
  <c r="H314" i="2"/>
  <c r="I314" i="2"/>
  <c r="K314" i="2" s="1"/>
  <c r="I55" i="2"/>
  <c r="K55" i="2" s="1"/>
  <c r="H55" i="2"/>
  <c r="H398" i="2"/>
  <c r="I398" i="2"/>
  <c r="K398" i="2" s="1"/>
  <c r="K364" i="2"/>
  <c r="H327" i="2"/>
  <c r="I327" i="2"/>
  <c r="K327" i="2" s="1"/>
  <c r="I21" i="2"/>
  <c r="K21" i="2" s="1"/>
  <c r="H21" i="2"/>
  <c r="H403" i="2"/>
  <c r="I403" i="2"/>
  <c r="K403" i="2" s="1"/>
  <c r="H221" i="2"/>
  <c r="I221" i="2"/>
  <c r="K221" i="2" s="1"/>
  <c r="H137" i="2"/>
  <c r="I137" i="2"/>
  <c r="K137" i="2" s="1"/>
  <c r="H335" i="2"/>
  <c r="I335" i="2"/>
  <c r="K335" i="2" s="1"/>
  <c r="K344" i="2"/>
  <c r="H168" i="2"/>
  <c r="I168" i="2"/>
  <c r="K168" i="2" s="1"/>
  <c r="H303" i="2"/>
  <c r="I303" i="2"/>
  <c r="K303" i="2" s="1"/>
  <c r="H395" i="2"/>
  <c r="I395" i="2"/>
  <c r="K395" i="2" s="1"/>
  <c r="H408" i="2"/>
  <c r="I408" i="2"/>
  <c r="K408" i="2" s="1"/>
  <c r="H220" i="2"/>
  <c r="I220" i="2"/>
  <c r="K220" i="2" s="1"/>
  <c r="K135" i="2"/>
  <c r="H102" i="2"/>
  <c r="I102" i="2"/>
  <c r="K102" i="2" s="1"/>
  <c r="H361" i="2"/>
  <c r="I361" i="2"/>
  <c r="K361" i="2" s="1"/>
  <c r="H426" i="2"/>
  <c r="I426" i="2"/>
  <c r="K426" i="2" s="1"/>
  <c r="H418" i="2"/>
  <c r="I418" i="2"/>
  <c r="K418" i="2" s="1"/>
  <c r="H188" i="2"/>
  <c r="I188" i="2"/>
  <c r="K188" i="2" s="1"/>
  <c r="H365" i="2"/>
  <c r="I365" i="2"/>
  <c r="K365" i="2" s="1"/>
  <c r="K107" i="2"/>
  <c r="K254" i="2"/>
  <c r="I249" i="2"/>
  <c r="K249" i="2" s="1"/>
  <c r="H249" i="2"/>
  <c r="K78" i="2"/>
  <c r="H147" i="2"/>
  <c r="J147" i="2"/>
  <c r="K147" i="2" s="1"/>
  <c r="I146" i="2"/>
  <c r="K146" i="2" s="1"/>
  <c r="H146" i="2"/>
  <c r="I230" i="2"/>
  <c r="K230" i="2" s="1"/>
  <c r="H230" i="2"/>
  <c r="I57" i="2"/>
  <c r="K57" i="2" s="1"/>
  <c r="H57" i="2"/>
  <c r="H226" i="2"/>
  <c r="J226" i="2"/>
  <c r="K226" i="2" s="1"/>
  <c r="H404" i="2"/>
  <c r="I404" i="2"/>
  <c r="K404" i="2" s="1"/>
  <c r="I16" i="2"/>
  <c r="K16" i="2" s="1"/>
  <c r="H16" i="2"/>
  <c r="H77" i="2"/>
  <c r="I77" i="2"/>
  <c r="K77" i="2" s="1"/>
  <c r="I66" i="2"/>
  <c r="K66" i="2" s="1"/>
  <c r="H66" i="2"/>
  <c r="K241" i="2"/>
  <c r="H62" i="2"/>
  <c r="I62" i="2"/>
  <c r="K62" i="2" s="1"/>
  <c r="H133" i="2"/>
  <c r="J133" i="2"/>
  <c r="K133" i="2" s="1"/>
  <c r="H99" i="2"/>
  <c r="J99" i="2"/>
  <c r="K99" i="2" s="1"/>
  <c r="H265" i="2"/>
  <c r="J265" i="2"/>
  <c r="K265" i="2" s="1"/>
  <c r="H306" i="2"/>
  <c r="J306" i="2"/>
  <c r="K306" i="2" s="1"/>
  <c r="H105" i="2"/>
  <c r="J105" i="2"/>
  <c r="K105" i="2" s="1"/>
  <c r="H321" i="2"/>
  <c r="J321" i="2"/>
  <c r="K321" i="2" s="1"/>
  <c r="H286" i="2"/>
  <c r="J286" i="2"/>
  <c r="K286" i="2" s="1"/>
  <c r="H129" i="2"/>
  <c r="J129" i="2"/>
  <c r="K129" i="2" s="1"/>
  <c r="K316" i="2"/>
  <c r="H193" i="2"/>
  <c r="I193" i="2"/>
  <c r="K193" i="2" s="1"/>
  <c r="H49" i="2"/>
  <c r="I49" i="2"/>
  <c r="K49" i="2" s="1"/>
  <c r="K56" i="2"/>
  <c r="H238" i="2"/>
  <c r="I238" i="2"/>
  <c r="K238" i="2" s="1"/>
  <c r="H269" i="2"/>
  <c r="I269" i="2"/>
  <c r="K269" i="2" s="1"/>
  <c r="H240" i="2"/>
  <c r="I240" i="2"/>
  <c r="K240" i="2" s="1"/>
  <c r="H46" i="2"/>
  <c r="I46" i="2"/>
  <c r="K46" i="2" s="1"/>
  <c r="H402" i="2"/>
  <c r="I402" i="2"/>
  <c r="K402" i="2" s="1"/>
  <c r="H177" i="2"/>
  <c r="I177" i="2"/>
  <c r="K177" i="2" s="1"/>
  <c r="H171" i="2"/>
  <c r="I171" i="2"/>
  <c r="K171" i="2" s="1"/>
  <c r="I27" i="2"/>
  <c r="K27" i="2" s="1"/>
  <c r="H27" i="2"/>
  <c r="K302" i="2"/>
  <c r="H401" i="2"/>
  <c r="I401" i="2"/>
  <c r="K401" i="2" s="1"/>
  <c r="H283" i="2"/>
  <c r="I283" i="2"/>
  <c r="K283" i="2" s="1"/>
  <c r="H311" i="2"/>
  <c r="I311" i="2"/>
  <c r="K311" i="2" s="1"/>
  <c r="I19" i="2"/>
  <c r="K19" i="2" s="1"/>
  <c r="H19" i="2"/>
  <c r="H318" i="2"/>
  <c r="I318" i="2"/>
  <c r="K318" i="2" s="1"/>
  <c r="H322" i="2"/>
  <c r="I322" i="2"/>
  <c r="K322" i="2" s="1"/>
  <c r="H343" i="2"/>
  <c r="I343" i="2"/>
  <c r="K343" i="2" s="1"/>
  <c r="H410" i="2"/>
  <c r="I410" i="2"/>
  <c r="K410" i="2" s="1"/>
  <c r="H368" i="2"/>
  <c r="I368" i="2"/>
  <c r="K368" i="2" s="1"/>
  <c r="H319" i="2"/>
  <c r="I319" i="2"/>
  <c r="K319" i="2" s="1"/>
  <c r="H409" i="2"/>
  <c r="I409" i="2"/>
  <c r="K409" i="2" s="1"/>
  <c r="H307" i="2"/>
  <c r="I307" i="2"/>
  <c r="K307" i="2" s="1"/>
  <c r="I82" i="2"/>
  <c r="K82" i="2" s="1"/>
  <c r="H82" i="2"/>
  <c r="H389" i="2"/>
  <c r="I389" i="2"/>
  <c r="K389" i="2" s="1"/>
  <c r="I250" i="2"/>
  <c r="K250" i="2" s="1"/>
  <c r="H250" i="2"/>
  <c r="H420" i="2"/>
  <c r="I420" i="2"/>
  <c r="K420" i="2" s="1"/>
  <c r="I290" i="2"/>
  <c r="K290" i="2" s="1"/>
  <c r="H290" i="2"/>
  <c r="I191" i="2"/>
  <c r="K191" i="2" s="1"/>
  <c r="H191" i="2"/>
  <c r="H32" i="2"/>
  <c r="I32" i="2"/>
  <c r="K32" i="2" s="1"/>
  <c r="K219" i="2"/>
  <c r="H63" i="2"/>
  <c r="I63" i="2"/>
  <c r="K63" i="2" s="1"/>
  <c r="H91" i="2"/>
  <c r="J91" i="2"/>
  <c r="K91" i="2" s="1"/>
  <c r="H123" i="2"/>
  <c r="J123" i="2"/>
  <c r="K123" i="2" s="1"/>
  <c r="H296" i="2"/>
  <c r="J296" i="2"/>
  <c r="K296" i="2" s="1"/>
  <c r="H90" i="2"/>
  <c r="J90" i="2"/>
  <c r="K90" i="2" s="1"/>
  <c r="H121" i="2"/>
  <c r="J121" i="2"/>
  <c r="K121" i="2" s="1"/>
  <c r="H95" i="2"/>
  <c r="J95" i="2"/>
  <c r="K95" i="2" s="1"/>
  <c r="H140" i="2"/>
  <c r="J140" i="2"/>
  <c r="K140" i="2" s="1"/>
  <c r="H134" i="2"/>
  <c r="J134" i="2"/>
  <c r="K134" i="2" s="1"/>
  <c r="H110" i="2"/>
  <c r="J110" i="2"/>
  <c r="K110" i="2" s="1"/>
  <c r="H278" i="2"/>
  <c r="J278" i="2"/>
  <c r="K278" i="2" s="1"/>
  <c r="H124" i="2"/>
  <c r="I124" i="2"/>
  <c r="K124" i="2" s="1"/>
  <c r="H170" i="2"/>
  <c r="I170" i="2"/>
  <c r="K170" i="2" s="1"/>
  <c r="H200" i="2"/>
  <c r="I200" i="2"/>
  <c r="K200" i="2" s="1"/>
  <c r="H260" i="2"/>
  <c r="I260" i="2"/>
  <c r="K260" i="2" s="1"/>
  <c r="I18" i="2"/>
  <c r="K18" i="2" s="1"/>
  <c r="H18" i="2"/>
  <c r="H270" i="2"/>
  <c r="I270" i="2"/>
  <c r="K270" i="2" s="1"/>
  <c r="H407" i="2"/>
  <c r="I407" i="2"/>
  <c r="K407" i="2" s="1"/>
  <c r="H227" i="2"/>
  <c r="I227" i="2"/>
  <c r="K227" i="2" s="1"/>
  <c r="H400" i="2"/>
  <c r="I400" i="2"/>
  <c r="K400" i="2" s="1"/>
  <c r="H216" i="2"/>
  <c r="I216" i="2"/>
  <c r="K216" i="2" s="1"/>
  <c r="H342" i="2"/>
  <c r="I342" i="2"/>
  <c r="K342" i="2" s="1"/>
  <c r="H415" i="2"/>
  <c r="I415" i="2"/>
  <c r="K415" i="2" s="1"/>
  <c r="H359" i="2"/>
  <c r="I359" i="2"/>
  <c r="K359" i="2" s="1"/>
  <c r="H329" i="2"/>
  <c r="I329" i="2"/>
  <c r="K329" i="2" s="1"/>
  <c r="H213" i="2"/>
  <c r="I213" i="2"/>
  <c r="K213" i="2" s="1"/>
  <c r="H81" i="2"/>
  <c r="I81" i="2"/>
  <c r="K81" i="2" s="1"/>
  <c r="H313" i="2"/>
  <c r="I313" i="2"/>
  <c r="K313" i="2" s="1"/>
  <c r="H367" i="2"/>
  <c r="I367" i="2"/>
  <c r="K367" i="2" s="1"/>
  <c r="I173" i="2"/>
  <c r="K173" i="2" s="1"/>
  <c r="H173" i="2"/>
  <c r="H231" i="2"/>
  <c r="I231" i="2"/>
  <c r="K231" i="2" s="1"/>
  <c r="H201" i="2"/>
  <c r="I201" i="2"/>
  <c r="K201" i="2" s="1"/>
  <c r="H232" i="2"/>
  <c r="I232" i="2"/>
  <c r="K232" i="2" s="1"/>
  <c r="I352" i="2"/>
  <c r="K352" i="2" s="1"/>
  <c r="H352" i="2"/>
  <c r="I45" i="2"/>
  <c r="K45" i="2" s="1"/>
  <c r="H45" i="2"/>
  <c r="I59" i="2"/>
  <c r="K59" i="2" s="1"/>
  <c r="H59" i="2"/>
  <c r="H10" i="2"/>
  <c r="I10" i="2"/>
  <c r="K10" i="2" s="1"/>
  <c r="K380" i="2"/>
  <c r="E40" i="1" s="1"/>
  <c r="K423" i="2" l="1"/>
  <c r="E46" i="1" s="1"/>
  <c r="K263" i="2"/>
  <c r="E24" i="1" s="1"/>
  <c r="K355" i="2"/>
  <c r="E36" i="1" s="1"/>
  <c r="K293" i="2"/>
  <c r="E30" i="1" s="1"/>
  <c r="K155" i="2"/>
  <c r="E16" i="1" s="1"/>
  <c r="K375" i="2"/>
  <c r="E38" i="1" s="1"/>
  <c r="K246" i="2"/>
  <c r="E22" i="1" s="1"/>
  <c r="K85" i="2"/>
  <c r="E14" i="1" s="1"/>
  <c r="K299" i="2"/>
  <c r="E32" i="1" s="1"/>
  <c r="K339" i="2"/>
  <c r="E34" i="1" s="1"/>
  <c r="K273" i="2"/>
  <c r="E26" i="1" s="1"/>
  <c r="K40" i="2"/>
  <c r="E10" i="1" s="1"/>
  <c r="K392" i="2"/>
  <c r="E44" i="1" s="1"/>
  <c r="K162" i="2"/>
  <c r="E18" i="1" s="1"/>
  <c r="K429" i="2"/>
  <c r="E48" i="1" s="1"/>
  <c r="K281" i="2"/>
  <c r="E28" i="1" s="1"/>
  <c r="J179" i="2" l="1"/>
  <c r="I179" i="2"/>
  <c r="I180" i="2" l="1"/>
  <c r="J180" i="2"/>
  <c r="K179" i="2"/>
  <c r="K180" i="2" l="1"/>
  <c r="K183" i="2" s="1"/>
  <c r="E20" i="1" s="1"/>
  <c r="K432" i="2"/>
  <c r="K7" i="2" s="1"/>
  <c r="E50" i="1" l="1"/>
</calcChain>
</file>

<file path=xl/sharedStrings.xml><?xml version="1.0" encoding="utf-8"?>
<sst xmlns="http://schemas.openxmlformats.org/spreadsheetml/2006/main" count="1358" uniqueCount="887">
  <si>
    <t xml:space="preserve">		</t>
  </si>
  <si>
    <t>RESUMO</t>
  </si>
  <si>
    <t>ITEM</t>
  </si>
  <si>
    <t>DESCRIÇÃO</t>
  </si>
  <si>
    <t>PREÇO TOTAL</t>
  </si>
  <si>
    <t>GERAL</t>
  </si>
  <si>
    <t>SERVIÇOS DE APOIO A EXECUÇÃO</t>
  </si>
  <si>
    <t>OBRAS CIVIS PREDIAIS</t>
  </si>
  <si>
    <t>TOTAL GERAL</t>
  </si>
  <si>
    <t>PLANILHA DE QUANTIDADES E PREÇOS</t>
  </si>
  <si>
    <t>QUANT.</t>
  </si>
  <si>
    <t>TOTAL</t>
  </si>
  <si>
    <t>m</t>
  </si>
  <si>
    <t>m2</t>
  </si>
  <si>
    <t>mês</t>
  </si>
  <si>
    <t>h</t>
  </si>
  <si>
    <t>m3</t>
  </si>
  <si>
    <t>kg</t>
  </si>
  <si>
    <t>1.1</t>
  </si>
  <si>
    <t>2.1</t>
  </si>
  <si>
    <t>2.2</t>
  </si>
  <si>
    <t>2.3</t>
  </si>
  <si>
    <t>VALOR TOTAL DA OBRA</t>
  </si>
  <si>
    <t>1.</t>
  </si>
  <si>
    <t>1.1.1</t>
  </si>
  <si>
    <t>1.1.2</t>
  </si>
  <si>
    <t>1.1.3</t>
  </si>
  <si>
    <t>SERVIÇOS FINAIS</t>
  </si>
  <si>
    <t>2.</t>
  </si>
  <si>
    <t>2.1.1</t>
  </si>
  <si>
    <t>2.1.1.1</t>
  </si>
  <si>
    <t>DEMOLIÇÕES E REMOÇÕES</t>
  </si>
  <si>
    <t>2.1.1.2</t>
  </si>
  <si>
    <t>LAUDOS FINAIS</t>
  </si>
  <si>
    <t>DILIGÊNCIAS PARA CERTIDÕES NEGATIVAS</t>
  </si>
  <si>
    <t>un</t>
  </si>
  <si>
    <t>LIGAÇÃO PROVISÓRIA DE LUZ E FORÇA-PADRÃO PROVISÓRIO 30KVA</t>
  </si>
  <si>
    <t>TAPUME REMOVÍVEL DE COMPENSADO TIPO A, H = 2,20 M (PADRÃO DEER-MG - COM REMOÇÃO)</t>
  </si>
  <si>
    <t>BARRACÃO DE OBRA PARA ESCRITÓRIO DA EMPREITEIRA TIPO-II, ÁREA INTERNA 21,78M2, EM CHAPA DE COMPENSADO RESINADO, INCLUSIVE MOBILIÁRIO (OBRA DE GRANDE PORTE, EFETIVO ACIMA 60 HOMENS) - PADRÃO DEER-MG</t>
  </si>
  <si>
    <t>BARRACÃO DE OBRA PARA ESCRITÓRIO DA FISCALIZAÇÃO TIPO-II, ÁREA INTERNA 21,78M2, EM CHAPA DE COMPENSADO RESINADO, INCLUSIVE MOBILIÁRIO (OBRA DE GRANDE PORTE, EFETIVO ACIMA 60 HOMENS) - PADRÃO DEER-MG</t>
  </si>
  <si>
    <t>BARRACÃO DE OBRA PARA REFEITÓRIO TIPO-II, ÁREA INTERNA 25,41M2, EM CHAPA DE COMPENSADO RESINADO (OBRA DE GRANDE PORTE, EFETIVO ACIMA DE 60 HOMENS), PADRÃO DEER-MG</t>
  </si>
  <si>
    <t>BARRACÃO DE OBRA PARA DEPÓSITO E FERRAMENTARIA TIPO-II, ÁREA INTERNA 25,41M2, EM CHAPA DE COMPENSADO RESINADO, INCLUSIVE MOBILIÁRIO (OBRA DE MÉDIO PORTE, EFETIVO DE 30 A 60 HOMENS), PADRÃO DEER-MG</t>
  </si>
  <si>
    <t>FORNECIMENTO E COLOCAÇÃO DE PLACA DE OBRA EM CHAPA GALVANIZADA (6,00 X 3,00 M) - EM CHAPA GALVANIZADA 0,26 AFIXADAS COM REBITES 540 E PARAFUSOS 3/8, EM ESTRUTURA METÁLICA VIGA U 2" ENRIJECIDA COM METALON 20 X 20, SUPORTE EM EUCALIPTO AUTOCLAVADO PINTADAS</t>
  </si>
  <si>
    <t>BARRACÃO DE OBRA PARA VESTIÁRIO TIPO-II, ÁREA INTERNA 67,76M2, EM CHAPA DE COMPENSADO RESINADO, INCLUSIVE MOBILIÁRIO (OBRA DE MÉDIO PORTE, EFETIVO DE 30 A 60 HOMENS), PADRÃO DEER-MG</t>
  </si>
  <si>
    <t>BARRACÃO DE OBRA PARA INSTALAÇÃO SANITÁRIA TIPO-II, ÁREA INTERNA 18,15M2, EM CHAPA DE COMPENSADO RESINADO (OBRA DE MÉDIO PORTE, EFETIVO DE 30 A 60 HOMENS), PADRÃO DEER-MG</t>
  </si>
  <si>
    <t>ÁREA COBERTA EM TELHA FIBROCIMENTO PARA BANCAS - PADRÃO DEER-MG</t>
  </si>
  <si>
    <t>BANHEIRO QUÍMICO 110 X 120 X 230 CM COM MANUTENÇÃO</t>
  </si>
  <si>
    <t>DUTO DE ENTULHO (ALUGUEL MENSAL), INCLUSIVE MONTAGEM/DESMONTAGEM</t>
  </si>
  <si>
    <t>LIMPEZA FINAL PARA ENTREGA DA OBRA</t>
  </si>
  <si>
    <t>mxmês</t>
  </si>
  <si>
    <t>OBRAS CIVIS</t>
  </si>
  <si>
    <t>MOVIMENTO DE TERRA / DEMOLIÇÕES</t>
  </si>
  <si>
    <t>2.2.1</t>
  </si>
  <si>
    <t>2.3.1</t>
  </si>
  <si>
    <t>SUPRAESTRUTURA</t>
  </si>
  <si>
    <t>2.4</t>
  </si>
  <si>
    <t>ALVENARIAS</t>
  </si>
  <si>
    <t>ESQUADRIAS DE AÇO / SERRALHERIA</t>
  </si>
  <si>
    <t>PINTURAS EM GERAL</t>
  </si>
  <si>
    <t>REVESTIMENTO EXTERNO</t>
  </si>
  <si>
    <t>RODAPES, SOLEIRAS E PEITORIS</t>
  </si>
  <si>
    <t>COMPLEMENTOS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</si>
  <si>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</si>
  <si>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</si>
  <si>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</si>
  <si>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</si>
  <si>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</si>
  <si>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</si>
  <si>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</si>
  <si>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</si>
  <si>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</si>
  <si>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</si>
  <si>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</si>
  <si>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</si>
  <si>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</si>
  <si>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</si>
  <si>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IMPERMEABILIZAÇÃO</t>
  </si>
  <si>
    <t>PISOS CIMENTADOS / CONCRETO</t>
  </si>
  <si>
    <t>PISOS CERAMICOS, EM PEDRA E OUTROS</t>
  </si>
  <si>
    <t>INSTALAÇÕES ELETRICAS E TELEFÔNICAS</t>
  </si>
  <si>
    <t>INSTALAÇÕES DE ÁGUA FRIA / ESGOTO / PLUVIAL</t>
  </si>
  <si>
    <t>INSTALAÇÕES DRENAGEM</t>
  </si>
  <si>
    <t>INSTALAÇÕES DE PCI</t>
  </si>
  <si>
    <t>INSTALAÇÕES DE GÁS CANALIZADO</t>
  </si>
  <si>
    <t>INSTALAÇÕES MECÂNICAS</t>
  </si>
  <si>
    <t>TRANSPORTE DE MATERIAL DEMOLIDO EM CAÇAMBA (MUNICÍPIO: BELO HORIZONTE)</t>
  </si>
  <si>
    <t>DEMOLIÇÃO DE ALVENARIA DE TIJOLO E BLOCO SEM APROVEITAMENTO DO MATERIAL, INCLUSIVE AFASTAMENTO</t>
  </si>
  <si>
    <t>DEMOLIÇÃO DE CONCRETO ARMADO - COM EQUIPAMENTO ELÉTRICO, INCLUSIVE AFASTAMENTO</t>
  </si>
  <si>
    <t>DEMOLIÇÃO DE PAVIMENTAÇÃO COM PRÉ-MOLDADO DE CONCRETO</t>
  </si>
  <si>
    <t>DEMOLIÇÃO DE PISO DE GRANILITE/MARMORITE, INCLUSIVE AFASTAMENTO</t>
  </si>
  <si>
    <t>DEMOLIÇÃO DE REBOCO INCLUSIVE AFASTAMENTO</t>
  </si>
  <si>
    <t>DEMOLIÇÃO DE REVESTIMENTO ASFÁLTICO COM EQUIPAMENTO PNEUMÁTICO, INCLUSIVE AFASTAMENTO</t>
  </si>
  <si>
    <t>DEMOLIÇÃO DE REVESTIMENTO DE PEDRA (MÁRMORE, GRANITO, ARDÓSIA, SÃO TOMÉ, ETC.), INCLUSIVE AFASTAMENTO</t>
  </si>
  <si>
    <t>REMOÇÃO DE IMPERMEABILIZAÇÃO E PROTEÇÃO MECÂNICA</t>
  </si>
  <si>
    <t>REMOÇÃO DE MEIO-FIO PRÉ-MOLDADO DE CONCRETO INCLUSIVE CARGA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</si>
  <si>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</si>
  <si>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</si>
  <si>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</si>
  <si>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</si>
  <si>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</si>
  <si>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</si>
  <si>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</si>
  <si>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</si>
  <si>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</si>
  <si>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</si>
  <si>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2.1.1.14</t>
  </si>
  <si>
    <t>2.1.1.15</t>
  </si>
  <si>
    <t>2.1.1.16</t>
  </si>
  <si>
    <t>2.1.1.17</t>
  </si>
  <si>
    <t>2.1.1.18</t>
  </si>
  <si>
    <t>2.1.1.19</t>
  </si>
  <si>
    <t>2.1.1.20</t>
  </si>
  <si>
    <t>2.1.1.21</t>
  </si>
  <si>
    <t>2.1.1.22</t>
  </si>
  <si>
    <t>2.1.1.23</t>
  </si>
  <si>
    <t>2.1.1.24</t>
  </si>
  <si>
    <t>2.1.1.25</t>
  </si>
  <si>
    <t>2.1.1.26</t>
  </si>
  <si>
    <t>2.1.1.27</t>
  </si>
  <si>
    <t>2.1.1.28</t>
  </si>
  <si>
    <t>2.1.1.29</t>
  </si>
  <si>
    <t>2.1.1.30</t>
  </si>
  <si>
    <t>2.1.1.31</t>
  </si>
  <si>
    <t>2.1.1.32</t>
  </si>
  <si>
    <t>2.1.1.33</t>
  </si>
  <si>
    <t>2.1.1.34</t>
  </si>
  <si>
    <t>ESCAVAÇÃO MANUAL DE VALAS H &lt;= 1,50 M</t>
  </si>
  <si>
    <t>APILOAMENTO DO FUNDO DE VALAS COM SOQUETE</t>
  </si>
  <si>
    <t>REATERRO MANUAL DE VALA</t>
  </si>
  <si>
    <t>CORTE, DOBRA E MONTAGEM DE AÇO CA-50/60</t>
  </si>
  <si>
    <t>TRANSPORTE DE MATERIAL PROVENIENTE DE ESCAVAÇÃO EM CAÇAMBA (MUNICÍPIO: BELO HORIZONTE)</t>
  </si>
  <si>
    <t>FORMA E DESFORMA DE COMPENSADO RESINADO, ESP. 14MM, REAPROVEITAMENTO (3X), EXCLUSIVE ESCORAMENTO</t>
  </si>
  <si>
    <t>FORNECIMENTO DE CONCRETO ESTRUTURAL, USINADO BOMBEADO, COM FCK 30 MPA, INCLUSIVE LANÇAMENTO, ADENSAMENTO E ACABAMENTO</t>
  </si>
  <si>
    <t>2.3.1.1</t>
  </si>
  <si>
    <t>2.3.1.2</t>
  </si>
  <si>
    <t>PAISAGISMO</t>
  </si>
  <si>
    <t>2.9.1</t>
  </si>
  <si>
    <t>2.9.2</t>
  </si>
  <si>
    <t>2.9.3</t>
  </si>
  <si>
    <t>2.9.4</t>
  </si>
  <si>
    <t>2.9.5</t>
  </si>
  <si>
    <t>2.9.6</t>
  </si>
  <si>
    <t>2.9.7</t>
  </si>
  <si>
    <t>2.10.2</t>
  </si>
  <si>
    <t>2.10.3</t>
  </si>
  <si>
    <t>LAJES ESTRUTURAIS ORIGINAIS DA OBRA</t>
  </si>
  <si>
    <t>PROCESSOS PRELIMINARES</t>
  </si>
  <si>
    <t>REGULARIZAÇÃO DOS PISOS E PAREDES COM ARGAMASSA DE CIMENTO/AREIA LAVADA 1:3 OU SIMILAR INDUSTRIALIZADA</t>
  </si>
  <si>
    <t>TRATAMENTO DAS JUNTAS DE DILATAÇÃO</t>
  </si>
  <si>
    <t>EPS, LIMITADORES DE PROFUNDIDADE DO TIPO TARUCEL E PREENCHIMENTO COM MASTIQUE DE POLIURETANO</t>
  </si>
  <si>
    <t>FAIXA DE MANTAS DE 40CM</t>
  </si>
  <si>
    <t>FAIXA DE MANTAS DE 60CM</t>
  </si>
  <si>
    <t>PROCESSOS DE IMPERMEABILIZAÇÃO</t>
  </si>
  <si>
    <t>PRIMER COM CONSUMO DE APROXIMADAMENTE 0,5KG/M²</t>
  </si>
  <si>
    <t>MASSA ELASTOMÉRICA ADESIVA A FRIO CONSUMO DE 2,0KG/M²</t>
  </si>
  <si>
    <t>MANTA ASFÁLTICA SBS, TIPO III, TIPO A, 4MM</t>
  </si>
  <si>
    <t>CAMADA DE TRANSIÇÃO (GEOMEMBRANAS DO TIPO MACDRAIN 2L)</t>
  </si>
  <si>
    <t>PROTEÇÃO MECÂNICA COM ARGAMASSA DE CIMENTO/AREIA 1:4, ARMADA COM TELA GALVANIZADA FIO 22 E MALHA DE 1'' - ESP. DE: H=3,0CM / V=1,5CM</t>
  </si>
  <si>
    <t>TRATAMENTO DE JUNTA PERIMETRAL COM MASTIQUE POLIURETANO (2X1CM)</t>
  </si>
  <si>
    <t>LAJES ELEVADAS E APOIADAS SOBRE ESTRUTURA ORIGINAL DA OBRA</t>
  </si>
  <si>
    <t>ARREMATES DE SISTEMAS: INSTALAÇÃO DE CANTONEIRAS METÁLICA DE 2X2" FIXADAS COM PARAFUSO E BUCHA S6</t>
  </si>
  <si>
    <t>IMPERMEABILIZAÇÃO DOS DEGRAUS DAS ESCADAS DE ACESSO AOS PISOS NOS NÍVEIS +00,36 E +00,54 COM MEMBRANA DE POLIURETANO EM FILME DE 3MM DE ESPESSURA (COM AREIA LAVADA MÉDIA ESPARGIDA NA ÚLTIMA DEMÃO PARA CRIAR PONTE DE ADERÊNCIA)</t>
  </si>
  <si>
    <t>PROTEÇÃO MECÂNICA COM ARGAMASSA CIMENTÍCIA POLIMÉRICA DE ALTO DESEMPENHO COM FIBRAS PARA PISOS INDUSTRIAIS DO TIPO PATCHLINE PAVE DA PENETRON</t>
  </si>
  <si>
    <t>JARDINEIRAS APOIADAS SOBRE ESTRUTURA ORIGINAL DA OBRA</t>
  </si>
  <si>
    <t>PROCESSOS PRELIMINARES:</t>
  </si>
  <si>
    <t>MANTA ASFÁLTICA ANTIRAIZ SBS, TIPO III, TIPO A, 4MM</t>
  </si>
  <si>
    <t>PROCESSO COMPLEMENTAR</t>
  </si>
  <si>
    <t>CHAPISCO DE PAREDES COM ARGAMASSA 1:3 CIMENTO E AREIA, A COLHER</t>
  </si>
  <si>
    <t>EMBOCO COM ARGAMASSA 1:6, CIMENTO E AREIA</t>
  </si>
  <si>
    <t>CONTRAPISO DESEMPENADO, C/ ARGAMASSA 1:3, SEM JUNTA E = 3 CM</t>
  </si>
  <si>
    <t>PISO EM PEDRA PORTUGUESA, INCLUSIVE FORNECIMENTO E PREPARO MECÂNICO DE ARGAMASSA SECA, TIPO FAROFA, PARA ASSENTAMENTO EM COLCHÃO DE AREIA E CIMENTO, ESP. 6CM, REJUNTAMENTO E ACABAMENTO</t>
  </si>
  <si>
    <t>PISO PODOTÁTIL DE CONCRETO, ALERTA, APLICADO EM PISO (40X40CM) COM JUNTA SECA, COR VERMELHO/AMARELO, ASSENTAMENTO COM ARGAMASSA INDUSTRIALIZADA, INCLUSIVE FORNECIMENTO E INSTALAÇÃO</t>
  </si>
  <si>
    <t>PISO PODOTÁTIL DE CONCRETO, DIRECIONAL, APLICADO EM PISO (40X40CM) COM JUNTA SECA, COR VERMELHO/AMARELO, ASSENTAMENTO COM ARGAMASSA INDUSTRIALIZADA, INCLUSIVE FORNECIMENTO E INSTALAÇÃO</t>
  </si>
  <si>
    <t>LITOCERÂMICA DE 6,0 X 22,5 CM, ASSENTADO COM ARGAMASSA PRÉ-FABRICADA, INCLUSIVE REJUNTAMENTO</t>
  </si>
  <si>
    <t>PINTURA EPÓXI EM FAIXAS DE DEMARCAÇÃO DE PISO, DUAS (2) DEMÃOS, FAIXA COM LARGURA DE 5 CM</t>
  </si>
  <si>
    <t>TRATAMENTO EM SUPERFÍCIE DE CONCRETO APARENTE, INCLUSIVE RASPAGEM, ESTUCAGEM E POLIMENTO COM DUAS (2) DEMÃOS DE RESINA ACRÍLICA</t>
  </si>
  <si>
    <t>SOLEIRA DE MARMORITE, COR CIMENTO NATURAL, E = 3 CM</t>
  </si>
  <si>
    <t>SOLEIRA DE GRANITO CINZA ANDORINHA E = 3 CM</t>
  </si>
  <si>
    <t>2.17.1</t>
  </si>
  <si>
    <t>2.17.3</t>
  </si>
  <si>
    <t>2.17.2</t>
  </si>
  <si>
    <t>2.17.4</t>
  </si>
  <si>
    <t>2.18.1</t>
  </si>
  <si>
    <t>2.18.2</t>
  </si>
  <si>
    <t>PLANTIO E PREPARO DE COVAS DE ARBUSTOS ORNAMENTAIS EM GERAL, EXCETO FORNECIMENTO DAS MUDAS</t>
  </si>
  <si>
    <t>CODEMGE - COMPANHIA DE DESENVOLVIMENTO ECONÔMICO DO ESTADO DE MINAS GERAIS</t>
  </si>
  <si>
    <t>LIGAÇÃO DE ÁGUA PROVISÓRIA PARA CANTEIRO,  INCLUSIVE HIDRÔMETRO E CAVALETE PARA MEDIÇÃO DE ÁGUA - ENTRADA PRINCIPAL, EM AÇO GALVANIZADO DN 20MM (1/2") - PADRÃO CONCESSIONÁRIA</t>
  </si>
  <si>
    <t>RETIRADA DE SOLEIRA DE MÁRMORE OU GRANITO</t>
  </si>
  <si>
    <t>TRANSPORTE DE MATERIAL DE QUALQUER NATUREZA CARRINHO DE MÃO DMT &lt;= 50 M</t>
  </si>
  <si>
    <t>CARGA DE MATERIAL DE QUALQUER NATUREZA EM CAÇAMBA - MANUAL</t>
  </si>
  <si>
    <t>RETIRADA DE TOTEM DE CONTROLE DE ACESSO COM REAPROVEITAMENTO</t>
  </si>
  <si>
    <t>RETIRADA DE TUBULAÇÕES DAS REDE DE ÁGUA, ELÉTRICA, GASES, ETC.</t>
  </si>
  <si>
    <t>RETIRADA DE ÁRVORE DE GRANDE PORTE COM REAPROVEITAMENTO</t>
  </si>
  <si>
    <t>RETIRADA DE ÁRVORE DE MÉDIO PORTE COM REAPROVEITAMENTO</t>
  </si>
  <si>
    <t>RETIRADA DE ÁRVORE DE PEQUENO PORTE COM REAPROVEITAMENTO</t>
  </si>
  <si>
    <t>RETIRADA DE ARBUSTIVAS COM REAPROVEITAMENTO</t>
  </si>
  <si>
    <t>RETIRADA DE TERRA VEGETAL DAS JARDINEIRAS COM REAPROVEITAMENTO</t>
  </si>
  <si>
    <t>CORTE DE PISO DE CONCRETO/ ASFALTO COM SERRA CLIPPER</t>
  </si>
  <si>
    <t>REMOÇÃO DE DELIMITADORES METÁLICOS DOS BANCOS DE CONCRETO COM REAPROVEITAMENTO</t>
  </si>
  <si>
    <t>RETIRADA DOS EQUIPAMENTOS CONDENSADORAS DE AR CONDICIONADO COM REAPROVEITAMENTO</t>
  </si>
  <si>
    <t>DESMONTAGEM E RETIRADA DA CENTRAL DE GÁS</t>
  </si>
  <si>
    <t>ARMADURA DE TELA DE AÇO CA-60 B SOLDADA</t>
  </si>
  <si>
    <t>ALVENARIA EM BLOCO DE CONCRETO</t>
  </si>
  <si>
    <t>2.5.1</t>
  </si>
  <si>
    <t>2.5.1.1</t>
  </si>
  <si>
    <t>2.5.1.1.1</t>
  </si>
  <si>
    <t>2.5.1.1.2</t>
  </si>
  <si>
    <t>2.5.1.2</t>
  </si>
  <si>
    <t>2.5.1.2.1</t>
  </si>
  <si>
    <t>2.5.1.2.2</t>
  </si>
  <si>
    <t>2.5.1.2.3</t>
  </si>
  <si>
    <t>2.5.1.2.4</t>
  </si>
  <si>
    <t>2.5.1.3</t>
  </si>
  <si>
    <t>2.5.1.4</t>
  </si>
  <si>
    <t>2.5.1.5</t>
  </si>
  <si>
    <t>2.5.1.5.1</t>
  </si>
  <si>
    <t>2.5.1.5.2</t>
  </si>
  <si>
    <t>2.5.1.5.3</t>
  </si>
  <si>
    <t>2.5.1.5.4</t>
  </si>
  <si>
    <t>2.5.1.5.5</t>
  </si>
  <si>
    <t>2.5.1.6</t>
  </si>
  <si>
    <t>2.5.1.6.1</t>
  </si>
  <si>
    <t>2.5.1.6.2</t>
  </si>
  <si>
    <t>2.5.1.6.3</t>
  </si>
  <si>
    <t>2.5.2</t>
  </si>
  <si>
    <t>2.5.2.1</t>
  </si>
  <si>
    <t>2.5.2.1.1</t>
  </si>
  <si>
    <t>2.5.2.1.2</t>
  </si>
  <si>
    <t>2.5.2.2</t>
  </si>
  <si>
    <t>2.5.2.2.1</t>
  </si>
  <si>
    <t>2.5.2.2.2</t>
  </si>
  <si>
    <t>2.5.2.2.3</t>
  </si>
  <si>
    <t>2.5.2.2.4</t>
  </si>
  <si>
    <t>2.5.2.2.5</t>
  </si>
  <si>
    <t>2.5.2.3</t>
  </si>
  <si>
    <t>2.5.2.3.1</t>
  </si>
  <si>
    <t>2.5.2.3.2</t>
  </si>
  <si>
    <t>2.5.2.3.3</t>
  </si>
  <si>
    <t>2.5.2.3.4</t>
  </si>
  <si>
    <t>2.5.2.3.5</t>
  </si>
  <si>
    <t>2.5.3</t>
  </si>
  <si>
    <t>2.5.3.1</t>
  </si>
  <si>
    <t>2.5.3.1.1</t>
  </si>
  <si>
    <t>2.5.3.1.2</t>
  </si>
  <si>
    <t>2.5.3.2</t>
  </si>
  <si>
    <t>2.5.3.2.1</t>
  </si>
  <si>
    <t>2.5.3.2.2</t>
  </si>
  <si>
    <t>2.5.3.2.3</t>
  </si>
  <si>
    <t>2.5.3.2.4</t>
  </si>
  <si>
    <t>2.5.3.3</t>
  </si>
  <si>
    <t>2.5.3.3.1</t>
  </si>
  <si>
    <t>2.5.3.3.2</t>
  </si>
  <si>
    <t>2.5.3.3.3</t>
  </si>
  <si>
    <t>2.5.3.3.4</t>
  </si>
  <si>
    <t>2.5.3.3.5</t>
  </si>
  <si>
    <t>2.5.3.4</t>
  </si>
  <si>
    <t>2.5.3.4.1</t>
  </si>
  <si>
    <t>2.5.3.4.2</t>
  </si>
  <si>
    <t>2.5.3.4.3</t>
  </si>
  <si>
    <t>2.5.3.4.4</t>
  </si>
  <si>
    <t>2.6.1</t>
  </si>
  <si>
    <t>2.6.1.1</t>
  </si>
  <si>
    <t>2.6.1.2</t>
  </si>
  <si>
    <t>2.6.2</t>
  </si>
  <si>
    <t>2.6.2.1</t>
  </si>
  <si>
    <t>2.6.3</t>
  </si>
  <si>
    <t>2.6.3.1</t>
  </si>
  <si>
    <t>PINTURA EPÓXI EM PISO, DUAS (2) DEMÃOS, INCLUSIVE UMA (1) DEMÃO DE PRIMER EPÓXI E PREPARAÇÃO DA SUPERFÍCIE COM ARGAMASSA AUTONIVELANTE, ESP.4MM - VAGA DE PNE</t>
  </si>
  <si>
    <t>2.6.3.2</t>
  </si>
  <si>
    <t>TACHÃO REFLETIVO  TIPO SHTRG, COM CATADIÓPTRICO NAS DUAS FACES (EXECUÇÃO, INCLUINDO FORNECIMENTO, COLOCAÇÃO E TRANSPORTE DE TODOS OS MATERIAIS)</t>
  </si>
  <si>
    <t>2.6.3.3</t>
  </si>
  <si>
    <t>2.7.1</t>
  </si>
  <si>
    <t>2.7.2</t>
  </si>
  <si>
    <t>2.7.3</t>
  </si>
  <si>
    <t>2.7.4</t>
  </si>
  <si>
    <t>2.7.5</t>
  </si>
  <si>
    <t>2.7.6</t>
  </si>
  <si>
    <t>ENCHIMENTO DE PISO COM BLOCO DE EPS</t>
  </si>
  <si>
    <t>PISO EM PLACA DE CONCRETO TIPO 1</t>
  </si>
  <si>
    <t>PISO EM PLACA DE CONCRETO TIPO 2</t>
  </si>
  <si>
    <t>PISO EM PLACA DE CONCRETO TIPO 3</t>
  </si>
  <si>
    <t>2.8.1</t>
  </si>
  <si>
    <t>2.8.2</t>
  </si>
  <si>
    <t>2.8.3</t>
  </si>
  <si>
    <t>2.8.4</t>
  </si>
  <si>
    <t>REVESTIMENTO COM MÁRMORE BRANCO APLICADO EM PAREDE, ESP. 2CM, ASSENTAMENTO COM ARGAMASSA INDUSTRIALIZADA, AMBIENTE INTERNO/EXTERNO, ALTURA MÁXIMA DE 3M PARA APLICAÇÃO DO MÁRMORE, INCLUSIVE REJUNTAMENTO</t>
  </si>
  <si>
    <t>PISO EM GRANILITE/MARMORITE, ESP. 8MM, ACABAMENTO LAVADO TIPO FULGET, COR NATURAL, MODULAÇÃO DE 1X1M, INCLUSO JUNTA PLÁSTICA</t>
  </si>
  <si>
    <t>REVESTIMENTO EM GRANILITE/MARMORITE, ESP. 8MM, ACABAMENTO LAVADO TIPO FULGET, COR NATURAL</t>
  </si>
  <si>
    <t>INSTALAÇÕES DE ÁGUA FRIA</t>
  </si>
  <si>
    <t>INSTALAÇÕES DRENAGEM PLUVIAL</t>
  </si>
  <si>
    <t>2.17.5</t>
  </si>
  <si>
    <t>2.17.6</t>
  </si>
  <si>
    <t>TRANSPORTE DE MATERIAL DE QUALQUER NATUREZA CARRINHO DE MÃO DMT &lt;= 50 M - PARA REATERRO DAS JARDINEIRAS (EMPOLAMENTO DE 30%)</t>
  </si>
  <si>
    <t>VÁLVULA DE ESFERA EM LATÃO, DIÂMETRO DE 1" NPT</t>
  </si>
  <si>
    <t>VÁLVULA DE ESFERA EM LATÃO, DIÂMETRO DE 3/4" NPT</t>
  </si>
  <si>
    <t>M3</t>
  </si>
  <si>
    <t>DEMOLIÇÃO DE CALÇADA PORTUGUESA, INCLUSIVE AFASTAMENTO</t>
  </si>
  <si>
    <t>DEMOLIÇÃO DE PASSEIO OU LAJE DE CONCRETO COM EQUIPAMENTO, INCLUSIVE AFASTAMENTO</t>
  </si>
  <si>
    <t>CABO DE COBRE FLEXÍVEL, CLASSE 5, ISOLAMENTO TIPO EPR/HEPR, NÃO HALOGENADO, ANTICHAMA, TERMOFIXO, UNIPOLAR, SEÇÃO 4 MM2, 90°C, 0,6/1KV</t>
  </si>
  <si>
    <t>CABO DE COBRE FLEXÍVEL, CLASSE 5, ISOLAMENTO TIPO LSHF/ATOX, NÃO HALOGENADO, ANTICHAMA, TERMOPLÁSTICO, UNIPOLAR, SEÇÃO 4 MM2, 70°C, 450/750V</t>
  </si>
  <si>
    <t>CABO DE COBRE FLEXÍVEL, CLASSE 5, ISOLAMENTO TIPO LSHF/ATOX, NÃO HALOGENADO, ANTICHAMA, TERMOPLÁSTICO, UNIPOLAR, SEÇÃO 6 MM2, 70°C, 450/750V</t>
  </si>
  <si>
    <t>CAIXA DE LIGAÇÃO/PASSAGEM EM PVC RÍGIDO PARA ELETRODUTO, DIMENSÕES 4"X2", EMBUTIDA EM ALVENARIA - FORNECIMENTO E INSTALAÇÃO</t>
  </si>
  <si>
    <t>CAIXA DE PASSAGEM PARA PISO DO TIPO "ZA" 28X28X40CM - PASSEIO</t>
  </si>
  <si>
    <t>CONDULETE DE ALUMÍNIO, TIPO "X", DIÂMETRO DE SAÍDA 1" (25MM), EXCLUSIVE MÓDULO E PLACA, INCLUSIVE FIXAÇÃO</t>
  </si>
  <si>
    <t>CONDULETE DE ALUMÍNIO, TIPO "X", DIÂMETRO DE SAÍDA 3/4" (20MM), EXCLUSIVE MÓDULO E PLACA, INCLUSIVE FIXAÇÃO</t>
  </si>
  <si>
    <t>PLACA CEGA PARA CONDULETE, COM DIÂMETRO DE SAÍDA 1" (25MM), EXCLUSIVE CONDULETE</t>
  </si>
  <si>
    <t>PLACA CEGA PARA CONDULETE, COM DIÂMETRO DE SAÍDA 3/4" (20MM), EXCLUSIVE CONDULETE</t>
  </si>
  <si>
    <t>ELETRODUTO DE AÇO GALVANIZADO LEVE, INCLUSIVE CONEXÕES, SUPORTES E FIXAÇÃO DN 20 (3/4")</t>
  </si>
  <si>
    <t>ELETRODUTO DE AÇO GALVANIZADO LEVE, INCLUSIVE CONEXÕES, SUPORTES E FIXAÇÃO DN 25 (1")</t>
  </si>
  <si>
    <t>ENVELOPE DE CONCRETO PARA PROTEÇÃO DE TUBOS DE PVC ENTERRADO - CONCRETO TIPO A FCK = 13,5 MPA</t>
  </si>
  <si>
    <t>ELETRODUTO FLEXÍVEL CORRUGADO, PVC, ANTI-CHAMA, DN 32MM (1"), APLICADO EM ALVENARIA, INCLUSIVE RASGO</t>
  </si>
  <si>
    <t>RALO SEMI- HEMISFÉRICO TIPO ABACAXI D = 100 MM</t>
  </si>
  <si>
    <t>GRELHA DE FERRO FUNDIDO 30 X 30 CM</t>
  </si>
  <si>
    <t>FORNECIMENTO E ASSENTAMENTO DE TUBO PVC RÍGIDO, ESGOTO, PBV - SÉRIE NORMAL, DN 100 MM (4"), INCLUSIVE CONEXÕES</t>
  </si>
  <si>
    <t>FORNECIMENTO E ASSENTAMENTO DE TUBO PVC RÍGIDO, ESGOTO, PBV - SÉRIE NORMAL, DN 150 MM (6"), INCLUSIVE CONEXÕES</t>
  </si>
  <si>
    <t>FORNECIMENTO E ASSENTAMENTO DE TUBO PVC RÍGIDO, ESGOTO, PBV - SÉRIE NORMAL, DN 200 MM (8"), INCLUSIVE CONEXÕES</t>
  </si>
  <si>
    <t>ADAPTADOR SOLDÁVEL DE PVC MARROM COM FLANGES E ANEL PARA CAIXA DÁGUA Ø 25 MM X 3/4"</t>
  </si>
  <si>
    <t>FORNECIMENTO E ASSENTAMENTO DE TUBO PVC RÍGIDO SOLDÁVEL, ÁGUA FRIA, DN 25 MM (3/4") , INCLUSIVE CONEXÕES</t>
  </si>
  <si>
    <t>FORNECIMENTO E ASSENTAMENTO DE TUBO PVC RÍGIDO SOLDÁVEL, ÁGUA FRIA, DN 32 MM (1") , INCLUSIVE CONEXÕES</t>
  </si>
  <si>
    <t>FORNECIMENTO E ASSENTAMENTO DE TUBO PVC RÍGIDO SOLDÁVEL, ÁGUA FRIA, DN 40 MM (1.1/4"), INCLUSIVE CONEXÕES</t>
  </si>
  <si>
    <t>TORNEIRA METÁLICA PARA IRRIGAÇÃO/JARDIM, ACABAMENTO CROMADO, APLICAÇÃO DE PAREDE, INCLUSIVE FORNECIMENTO E INSTALAÇÃO</t>
  </si>
  <si>
    <t>OBRAS COM VALORES ACIMA DE 3.000.000,01</t>
  </si>
  <si>
    <t>PLANTIO DE GRAMA BATATAIS EM PLACAS, INCLUSIVE TERRA VEGETAL E CONSERVAÇÃO POR 30 DIAS</t>
  </si>
  <si>
    <t>PASSEIOS DE CONCRETO E = 8 CM, FCK = 15 MPA PADRÃO PREFEITURA</t>
  </si>
  <si>
    <t>ADUBO MINERAL 10-10-10</t>
  </si>
  <si>
    <t>2.17.7</t>
  </si>
  <si>
    <t>2.17.8</t>
  </si>
  <si>
    <t>PLANTIO E PREPARO COVAS DE FORRAÇÃO, EXCETO FORNECIMENTO DAS MUDAS</t>
  </si>
  <si>
    <t>FORNECIMENTO DE FORRAÇÃO - ARACHIS REPENS - GRAMA AMENDOIM</t>
  </si>
  <si>
    <t>FORNECIMENTO DE ARBUSTO - HEMEROCALIS - LÍRIO SÃO JOSÉ LARANJA</t>
  </si>
  <si>
    <t>FORNECIMENTO DE ARBUSTO - TRASDECANTIA PALLIDA VAR. PURPUREA (ROSE) - TRAPOERABA-ROXA</t>
  </si>
  <si>
    <t>FORNECIMENTO DE ARBUSTO - RHODODENDRON INDICUM - AZALEA ROSA</t>
  </si>
  <si>
    <t>FORNECIMENTO DE ARBUSTO - ALLAMANDA SCHOTTII - ALAMANDA</t>
  </si>
  <si>
    <t>FORNECIMENTO DE ARBUSTO - JUSTICIA BRANDEGEEABA - CAMARÃO VERMELHO</t>
  </si>
  <si>
    <t>FORNECIMENTO DE ARBUSTO - STRELITZIA REGINAE - ESTRÍLICIA OU AVE DO PARAÍSO</t>
  </si>
  <si>
    <t>2.17.9</t>
  </si>
  <si>
    <t>2.17.10</t>
  </si>
  <si>
    <t>2.17.11</t>
  </si>
  <si>
    <t>2.17.12</t>
  </si>
  <si>
    <t>2.17.13</t>
  </si>
  <si>
    <t>2.17.14</t>
  </si>
  <si>
    <t>2.17.15</t>
  </si>
  <si>
    <t>2.17.16</t>
  </si>
  <si>
    <t>2.17.17</t>
  </si>
  <si>
    <t>2.17.18</t>
  </si>
  <si>
    <t>2.17.19</t>
  </si>
  <si>
    <t>2.17.20</t>
  </si>
  <si>
    <t>2.17.21</t>
  </si>
  <si>
    <t>2.17.22</t>
  </si>
  <si>
    <t>2.17.23</t>
  </si>
  <si>
    <t>2.17.24</t>
  </si>
  <si>
    <t>2.17.25</t>
  </si>
  <si>
    <t>2.17.26</t>
  </si>
  <si>
    <t>REINSTALAÇÃO DAS CONDENSADORAS DO SISTEMA DE AR CONDICIONADO</t>
  </si>
  <si>
    <t>2.16.1</t>
  </si>
  <si>
    <t>2.15.1</t>
  </si>
  <si>
    <t>REINSTALAÇÃO DA TUBULAÇÃO E LIGAÇÕES DA CENTRAL DE GÁS</t>
  </si>
  <si>
    <t>2.14.1</t>
  </si>
  <si>
    <t>REINSTALAÇÃO DE HIDRANTE</t>
  </si>
  <si>
    <t>2.13.1</t>
  </si>
  <si>
    <t>2.13.3</t>
  </si>
  <si>
    <t>2.13.2</t>
  </si>
  <si>
    <t>2.13.6</t>
  </si>
  <si>
    <t>2.13.7</t>
  </si>
  <si>
    <t>2.13.5</t>
  </si>
  <si>
    <t>2.13.4</t>
  </si>
  <si>
    <t>2.13.8</t>
  </si>
  <si>
    <t>2.13.9</t>
  </si>
  <si>
    <t>2.13.10</t>
  </si>
  <si>
    <t>2.13.11</t>
  </si>
  <si>
    <t>2.13.12</t>
  </si>
  <si>
    <t>2.13.13</t>
  </si>
  <si>
    <t>2.13.14</t>
  </si>
  <si>
    <t>ADAPTADOR PARA MANGUEIRA ∅3/4"</t>
  </si>
  <si>
    <t>2.12.1</t>
  </si>
  <si>
    <t>2.12.2</t>
  </si>
  <si>
    <t>2.12.3</t>
  </si>
  <si>
    <t>2.12.5</t>
  </si>
  <si>
    <t>2.12.6</t>
  </si>
  <si>
    <t>2.12.7</t>
  </si>
  <si>
    <t>2.12.8</t>
  </si>
  <si>
    <t>2.12.9</t>
  </si>
  <si>
    <t>2.12.10</t>
  </si>
  <si>
    <t>2.12.11</t>
  </si>
  <si>
    <t>2.12.12</t>
  </si>
  <si>
    <t>TERMINAL DE COMPRESSÃO TIPO GARFO #4,0MM2 - PACOTE COM 100 PEÇAS</t>
  </si>
  <si>
    <t>TERMINAL DE COMPRESSÃO  TIPO AGULHA #4,0MM2 - PACOTE COM 100 PEÇAS</t>
  </si>
  <si>
    <t>TERMINAL DE COMPRESSÃO  TIPO GARFO #6,0MM2 - PACOTE COM 100 PEÇAS</t>
  </si>
  <si>
    <t>TERMINAL DE COMPRESSÃO  TIPO AGULHA #6,0MM2 - PACOTE COM 100 PEÇAS</t>
  </si>
  <si>
    <t>FITA ISOLANTE, 3M OU SIMILAR ROLO 20 METROS</t>
  </si>
  <si>
    <t>FITA ISOLANTE, 3M OU SIMILAR AUTO FUSÃO</t>
  </si>
  <si>
    <t>BOX RETO Ø3/4"</t>
  </si>
  <si>
    <t>BOX RETO Ø1"</t>
  </si>
  <si>
    <t>PARAFUSO C/ BUCHA S-8</t>
  </si>
  <si>
    <t>TOMADA INDUSTRIAL STECK 32A (REF. S3206)</t>
  </si>
  <si>
    <t>2.11.1</t>
  </si>
  <si>
    <t>2.11.2</t>
  </si>
  <si>
    <t>2.11.3</t>
  </si>
  <si>
    <t>2.11.5</t>
  </si>
  <si>
    <t>2.11.7</t>
  </si>
  <si>
    <t>2.11.8</t>
  </si>
  <si>
    <t>2.11.9</t>
  </si>
  <si>
    <t>2.11.10</t>
  </si>
  <si>
    <t>2.11.11</t>
  </si>
  <si>
    <t>2.11.12</t>
  </si>
  <si>
    <t>2.11.13</t>
  </si>
  <si>
    <t>2.11.14</t>
  </si>
  <si>
    <t>2.11.15</t>
  </si>
  <si>
    <t>2.11.16</t>
  </si>
  <si>
    <t>2.11.17</t>
  </si>
  <si>
    <t>2.11.18</t>
  </si>
  <si>
    <t>2.11.19</t>
  </si>
  <si>
    <t>2.11.20</t>
  </si>
  <si>
    <t>2.11.21</t>
  </si>
  <si>
    <t>2.11.22</t>
  </si>
  <si>
    <t>2.11.23</t>
  </si>
  <si>
    <t>2.11.24</t>
  </si>
  <si>
    <t>2.11.25</t>
  </si>
  <si>
    <t>2.11.26</t>
  </si>
  <si>
    <t>2.11.27</t>
  </si>
  <si>
    <t>2.11.28</t>
  </si>
  <si>
    <t>2.11.29</t>
  </si>
  <si>
    <t>2.11.30</t>
  </si>
  <si>
    <t>2.11.31</t>
  </si>
  <si>
    <t>2.11.32</t>
  </si>
  <si>
    <t>2.11.33</t>
  </si>
  <si>
    <t>PREÇO</t>
  </si>
  <si>
    <t>UNID.</t>
  </si>
  <si>
    <t>GRADIL TUBULAR METÁLICO TIPO G8A FIXAÇÃO C/ PARAFUSOS - 335X110CM</t>
  </si>
  <si>
    <t>GRADIL TUBULAR METÁLICO TIPO G8B FIXAÇÃO C/ PARAFUSOS - 225X110CM</t>
  </si>
  <si>
    <t>GRADIL TUBULAR METÁLICO TIPO C3 FIXAÇÃO C/ PARAFUSOS - H=130CM</t>
  </si>
  <si>
    <t>GRADIL TUBULAR METÁLICO TIPO C4 FIXAÇÃO C/ PARAFUSOS - H=92CM</t>
  </si>
  <si>
    <t>GRADIL TUBULAR METÁLICO TIPO C2 FIXAÇÃO C/ PARAFUSOS -  60X75CM</t>
  </si>
  <si>
    <t>2.11.35</t>
  </si>
  <si>
    <t>2.11.36</t>
  </si>
  <si>
    <t>2.11.37</t>
  </si>
  <si>
    <t>2.11.38</t>
  </si>
  <si>
    <t>REASSENTAMENTO DE PLACAS DE SINALIZAÇÃO VIÁRIAS</t>
  </si>
  <si>
    <t>REASSENTAMENTO DE PROJETOR DE ILUMINAÇÃO DE FACHADA</t>
  </si>
  <si>
    <t>REASSENTAMENTO DE POSTE DE ILUMINAÇÃO PÚBLICA 10,0M</t>
  </si>
  <si>
    <t>REASSENTAMENTO DE POSTE DE ILUMINAÇÃO PÚBLICA 8,0M</t>
  </si>
  <si>
    <t>REASSENTAMENTO DE POSTE DE ILUMINAÇÃO DECORATIVA 3,0M</t>
  </si>
  <si>
    <t>RETIRADA DE POSTE METÁLICO DE CÂMERA CFTV COM REAPROVEITAMENTO</t>
  </si>
  <si>
    <t>INSTALAÇÕES PROVISÓRIAS</t>
  </si>
  <si>
    <t>GRADIL EM BARRA CHATA METÁLICA TIPO G1 FIXAÇÃO C/ EPÓXI - 200X40CM</t>
  </si>
  <si>
    <t>GRADIL EM BARRA CHATA METÁLICA TIPO G2 FIXAÇÃO C/ EPÓXI - 100X40CM</t>
  </si>
  <si>
    <t>GRADIL EM BARRA CHATA METÁLICA TIPO G3 FIXAÇÃO C/ EPÓXI - 200X76CM</t>
  </si>
  <si>
    <t>GRADIL EM BARRA CHATA METÁLICA TIPO G4 FIXAÇÃO C/ EPÓXI - 100X37CM</t>
  </si>
  <si>
    <t>GRADIL EM BARRA CHATA METÁLICA TIPO G5 FIXAÇÃO C/ EPÓXI - 200X96CM</t>
  </si>
  <si>
    <t>GRADIL EM BARRA CHATA METÁLICA TIPO G6 FIXAÇÃO C/ EPÓXI - 200X68CM</t>
  </si>
  <si>
    <t>GRADIL EM BARRA CHATA METÁLICA TIPO G7 FIXAÇÃO C/ EPÓXI - 200X47CM</t>
  </si>
  <si>
    <t>CAMADA FILTRO E DRENO: SISTEMA DE TIJOLOS FURADOS DEITADOS E GEOMEMBRANAS DO TIPO MACDRAIN 2L</t>
  </si>
  <si>
    <t>PREPARAÇÃO PARA PINTURA EM PAREDES, PVA/ACRÍLICA COM FUNDO SELADOR</t>
  </si>
  <si>
    <t>PINTURA ACRÍLICA, EM PAREDES, 2 DEMÃOS SEM MASSA CORRIDA, EXCLUSIVE FUNDO SELADOR</t>
  </si>
  <si>
    <t>PINTURA ÓLEO/ESMALTE, 2 DEMÃOS EM ESQUADRIAS DE FERRO</t>
  </si>
  <si>
    <t>PISOS CERÂMICOS, EM PEDRA E OUTROS</t>
  </si>
  <si>
    <t>RODAPÉS, SOLEIRAS E PEITORIS</t>
  </si>
  <si>
    <t>INSTALAÇÕES ELÉTRICAS E TELEFÔNICAS</t>
  </si>
  <si>
    <t>UNIDUT MÚLTIPLO PARA INSTALAÇÃO SEM ROSCA Ø3/4"</t>
  </si>
  <si>
    <t>UNIDUT RETO Ø3/4"</t>
  </si>
  <si>
    <t>UNIDUT MÚLTIPLO PARA INSTALAÇÃO SEM ROSCA Ø1"</t>
  </si>
  <si>
    <t>UNIDUT RETO Ø1"</t>
  </si>
  <si>
    <t>ABRAÇADEIRA METÁLICA TIPO D Ø3/4"</t>
  </si>
  <si>
    <t>ABRAÇADEIRA METÁLICA TIPO D Ø1"</t>
  </si>
  <si>
    <t>REASSENTAMENTO DE POSTE DE CÂMERAS DE MONITORAMENTO</t>
  </si>
  <si>
    <t>ATERRO COMPACTADO MANUAL, COM SOQUETE DAS JARDINEIRAS</t>
  </si>
  <si>
    <t>ADUBO ORGÂNICO</t>
  </si>
  <si>
    <t>TOTAL DO ITEM</t>
  </si>
  <si>
    <t>CURVA CURTA 90o DE PÉ DE COLUNA DN 200 MM</t>
  </si>
  <si>
    <t>CURVA CURTA 90o DE PÉ DE COLUNA DN 150 MM</t>
  </si>
  <si>
    <t>CURVA CURTA 90o DE PÉ DE COLUNA DN 100 MM</t>
  </si>
  <si>
    <t>PINTURA DE DEMARCAÇÃO / SINALIZAÇÃO</t>
  </si>
  <si>
    <t>2.6.3.4</t>
  </si>
  <si>
    <t>2.4.1</t>
  </si>
  <si>
    <t>RETIRADA DE POSTE METÁLICO BALIZADOR COM REAPROVEITAMENTO</t>
  </si>
  <si>
    <t>AS BUILT DE PROJETOS COM ÁREA DE 10.001 M2 ATÉ 20.000 M2</t>
  </si>
  <si>
    <t>MANUAL DE USO, OPERAÇÃO E MANUTENÇÃO DAS EDIFICAÇÕES PARA REFORMA E/OU AMPLIAÇÃO DE PATRIMÔNIOS HISTÓRICOS - AREA ACIMA DE 10.000 M2</t>
  </si>
  <si>
    <t>GRADIS, GUARDA-CORPOS E CORRIMÃOS</t>
  </si>
  <si>
    <t>2.4.1.1</t>
  </si>
  <si>
    <t>2.4.1.2</t>
  </si>
  <si>
    <t>2.4.1.3</t>
  </si>
  <si>
    <t>2.4.1.4</t>
  </si>
  <si>
    <t>2.4.1.5</t>
  </si>
  <si>
    <t>2.4.1.6</t>
  </si>
  <si>
    <t>2.4.1.7</t>
  </si>
  <si>
    <t>2.4.1.9</t>
  </si>
  <si>
    <t>2.4.1.10</t>
  </si>
  <si>
    <t>2.4.1.11</t>
  </si>
  <si>
    <t>2.4.1.12</t>
  </si>
  <si>
    <t>2.4.1.13</t>
  </si>
  <si>
    <t>2.4.1.14</t>
  </si>
  <si>
    <t>2.4.1.15</t>
  </si>
  <si>
    <t>ASSENTAMENTO DE DELIMITADOR DE BANCO REAPROVEITADO</t>
  </si>
  <si>
    <t>2.4.1.16</t>
  </si>
  <si>
    <t>2.4.1.17</t>
  </si>
  <si>
    <t>ASSENTAMENTO DE GRADE PROTETORA DE CONDENSADORA DO AR CONDICIONADO REAPROVEITADA</t>
  </si>
  <si>
    <t>LOCACAO CONVENCIONAL DE OBRA, UTILIZANDO GABARITO DE TÁBUAS CORRIDAS PONTALETADAS A CADA 2,00M -  2 UTILIZAÇÕES. AF_10/2018</t>
  </si>
  <si>
    <t>RECOMPOSICAO DE PAVIMENTACAO TIPO BLOKRET SOBRE COLCHAO DE AREIA COM REAPROVEITAMENTO DE MATERIAL</t>
  </si>
  <si>
    <t>2.16.2</t>
  </si>
  <si>
    <t>2.16.3</t>
  </si>
  <si>
    <t>REINSTALAÇÃO DAS CANCELAS DO CONTROLE DE ACESSO</t>
  </si>
  <si>
    <t>REINSTALAÇÃO DOS TOTENS DO CONTROLE DE ACESSO</t>
  </si>
  <si>
    <t>TOTAL GLOBAL DA OBRA</t>
  </si>
  <si>
    <t>pct</t>
  </si>
  <si>
    <t>ABRAÇADEIRA PLÁSTICA, CEMAR OU SIMILAR C=15CM – PACOTE COM 100 PEÇAS</t>
  </si>
  <si>
    <t>2.2.1.2</t>
  </si>
  <si>
    <t>2.2.1.2.1</t>
  </si>
  <si>
    <t>2.2.1.2.2</t>
  </si>
  <si>
    <t>2.2.1.2.3</t>
  </si>
  <si>
    <t>2.2.1.3</t>
  </si>
  <si>
    <t>2.2.1.3.1</t>
  </si>
  <si>
    <t>2.2.1.3.2</t>
  </si>
  <si>
    <t>2.2.1.3.3</t>
  </si>
  <si>
    <t>2.2.1.3.4</t>
  </si>
  <si>
    <t>2.2.1.4</t>
  </si>
  <si>
    <t>2.2.1.4.1</t>
  </si>
  <si>
    <t>2.2.1.4.2</t>
  </si>
  <si>
    <t>2.2.1.4.3</t>
  </si>
  <si>
    <t>2.2.1.5</t>
  </si>
  <si>
    <t>2.2.1.5.1</t>
  </si>
  <si>
    <t>2.2.1.5.2</t>
  </si>
  <si>
    <t>2.2.1.5.3</t>
  </si>
  <si>
    <t>2.2.1.6</t>
  </si>
  <si>
    <t>2.2.1.6.1</t>
  </si>
  <si>
    <t>2.2.1.6.2</t>
  </si>
  <si>
    <t>2.2.1.6.3</t>
  </si>
  <si>
    <t>2.2.1.6.4</t>
  </si>
  <si>
    <t>2.2.1.7</t>
  </si>
  <si>
    <t>2.2.1.7.1</t>
  </si>
  <si>
    <t>2.2.1.7.2</t>
  </si>
  <si>
    <t>2.2.1.7.3</t>
  </si>
  <si>
    <t>2.2.1.7.4</t>
  </si>
  <si>
    <t>2.2.1.8</t>
  </si>
  <si>
    <t>2.2.1.8.1</t>
  </si>
  <si>
    <t>2.2.1.8.2</t>
  </si>
  <si>
    <t>2.2.1.8.3</t>
  </si>
  <si>
    <t>2.2.1.8.4</t>
  </si>
  <si>
    <t>2.2.1.9</t>
  </si>
  <si>
    <t>2.2.1.9.1</t>
  </si>
  <si>
    <t>2.2.1.9.2</t>
  </si>
  <si>
    <t>2.2.1.9.3</t>
  </si>
  <si>
    <t>2.2.1.9.4</t>
  </si>
  <si>
    <t>2.2.1.9.5</t>
  </si>
  <si>
    <t>2.2.1.10</t>
  </si>
  <si>
    <t>2.2.1.10.1</t>
  </si>
  <si>
    <t>2.2.1.10.2</t>
  </si>
  <si>
    <t>2.2.1.10.3</t>
  </si>
  <si>
    <t>ESTRUTURA DE CONCRETO MOLDADAS "IN LOCO"</t>
  </si>
  <si>
    <t>2.2.1.1</t>
  </si>
  <si>
    <t>2.2.1.1.1</t>
  </si>
  <si>
    <t>2.2.1.1.2</t>
  </si>
  <si>
    <t>2.2.1.1.3</t>
  </si>
  <si>
    <t>CINTAS</t>
  </si>
  <si>
    <t>PISO ELEVADO 2</t>
  </si>
  <si>
    <t>PASSEIO EM PLACAS E BASES DO AR CONDICIONADO</t>
  </si>
  <si>
    <t>PISO ELEVADO 1</t>
  </si>
  <si>
    <t>PISO ELEVADO 3</t>
  </si>
  <si>
    <t>PISO ELEVADO 4</t>
  </si>
  <si>
    <t>JARDINEIRAS</t>
  </si>
  <si>
    <t>CINTAS/ MEIO-FIO E BASES DE POSTES</t>
  </si>
  <si>
    <t>FIXAÇÃO DE TUBOS HORIZONTAIS/ VERTICAIS DE PVC DIÂMETROS MAIORES QUE 75 MM COM ABRAÇADEIRA METÁLICA</t>
  </si>
  <si>
    <t>2.13.15</t>
  </si>
  <si>
    <t>TÊ EM FOFO DN 100X80MM</t>
  </si>
  <si>
    <t>CURVA 90 DN80MM</t>
  </si>
  <si>
    <t>ADAPTADOR KLIKSO DN80X50MM</t>
  </si>
  <si>
    <t>LAJES DE FUNDO DAS JARDINEIRAS - LJ1</t>
  </si>
  <si>
    <t>2.11.39</t>
  </si>
  <si>
    <t xml:space="preserve"> PREÇOS UNITÁRIOS (R$) </t>
  </si>
  <si>
    <t xml:space="preserve">MÃO DE OBRA </t>
  </si>
  <si>
    <t>MAT. / EQU./ SERV.</t>
  </si>
  <si>
    <t xml:space="preserve"> PREÇOS TOTAIS (R$) </t>
  </si>
  <si>
    <t>ADMINISTRAÇÃO LOCAL CONTEMPLARÁ, DENTRE OUTROS, AS DESPESAS PARA ATENDER AS NECESSIDADES DA OBRA COM PESSOAL TÉCNICO, ADMINISTRATIVO E DE APOIO, COMPREENDENDO O SUPERVISOR, O ENGENHEIRO RESPONSÁVEL PELA OBRA, ENGENHEIROS SETORIAIS, O MESTRE DE OBRA, ENCARREGADOS, TÉCNICO DE PRODUÇÃO, APONTADOR, ALMOXARIFE, MOTORISTA, PORTEIRO, EQUIPE DE ESCRITÓRIO, VIGIAS E SERVENTES DE CANTEIRO, MECÂNICOS DE MANUTENÇÃO, A EQUIPE DE TOPOGRAFIA, A EQUIPE DE MEDICINA E SEGURANÇA DO TRABALHO, ETC., BEM COMO OS EQUIPAMENTOS DE PROTEÇÃO INDIVIDUAL E COLETIVA DE TODA A OBRA, AS FERRAMENTAS MANUAIS, A ALIMENTAÇÃO E O TRANSPORTE DE TODOS OS FUNCIONÁRIOS E O CONTROLE TECNOLÓGICO DE QUALIDADE DOS MATERIAIS E DA OBRA</t>
  </si>
  <si>
    <t>SERVIÇOS INICIAIS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</si>
  <si>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</si>
  <si>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</si>
  <si>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</si>
  <si>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</si>
  <si>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</si>
  <si>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</si>
  <si>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</si>
  <si>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</si>
  <si>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</si>
  <si>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</si>
  <si>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</si>
  <si>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</si>
  <si>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</si>
  <si>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</si>
  <si>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1.4</t>
  </si>
  <si>
    <t>1.4.1</t>
  </si>
  <si>
    <t>1.4.2</t>
  </si>
  <si>
    <t>1.4.3</t>
  </si>
  <si>
    <t>1.3</t>
  </si>
  <si>
    <t>SERVIÇOS GERAIS</t>
  </si>
  <si>
    <t>1.3.1</t>
  </si>
  <si>
    <t>1.3.2</t>
  </si>
  <si>
    <t>ADMINISTRAÇÃO LOCAL DE OBRAS</t>
  </si>
  <si>
    <t>TAXA DE ANOTAÇÃO DE RESPONSABILIDADE TÉCNICA (ART) - EXECUÇÃO DE OBRAS E SERVIÇOS</t>
  </si>
  <si>
    <t>PROJETO DE RECUPERAÇÃO DA IMPERMEABILIZAÇÃO DAS ÁREAS ABERTAS DO TERGIP</t>
  </si>
  <si>
    <t>DEMOLIÇÃO DE CAIXAS PARA TORNEIRAS E REGISTROS DE ÁGUA</t>
  </si>
  <si>
    <t>TRANSPORTE E ACONDICIONAMENTO/ GUARDA DOS ELEMENTOS A SEREM REAPROVEITADOS: ESQUADRIAS, GRADES, GUARDA-CORPOS, POSTES, CANCELAS, TOTENS, EQUIPAMENTOS DE AR CONDICIONADO</t>
  </si>
  <si>
    <t>PAREDES E BANCOS EM CONCRETO</t>
  </si>
  <si>
    <t>2.12.13</t>
  </si>
  <si>
    <t>CAIXA DE ALVENARIA 45X34X35 COM TAMPA DE FERRO ARTICULADA (TAMPA T-22 PADRÃO COPASA)</t>
  </si>
  <si>
    <t>REASSENTAMENTO DE BALIZADOR EM TUBO METÁLICO D= 2" - H= 100CM</t>
  </si>
  <si>
    <t>TRATAMENTO E PINTURA EM ESQUADRIAS DE FERRO</t>
  </si>
  <si>
    <t>2.6.2.2</t>
  </si>
  <si>
    <t>REMOÇÃO DA PINTURA COM LIXAMENTO E APLICAÇÃO DE FUNDO ANTICORROSIVO EM ESQUADRIAS DE FERRO</t>
  </si>
  <si>
    <t>INSTALAÇÃO DE PINOS CHUMBADOS COM EPÓXI NAS RAMPAS COM PAVIMENTAÇÃO DE CONCRETO (VER DETALHE NA PRANCHA 05/24)</t>
  </si>
  <si>
    <t>INSTALAÇÃO DE CHAPA GALVANIZADA TIPO RUFO - #24 E LARGURA DE 25CM</t>
  </si>
  <si>
    <t>PINTURA DE PAREDES</t>
  </si>
  <si>
    <t>2.1.1.35</t>
  </si>
  <si>
    <t>2.1.1.36</t>
  </si>
  <si>
    <t>2.1.1.37</t>
  </si>
  <si>
    <t>FURO TÉCNICO EM LAJE DE CONCRETO Ø32MM (ELETRODUTOS)</t>
  </si>
  <si>
    <t>FURO TÉCNICO EM LAJE DE CONCRETO Ø32MM (CÂMERAS CFTV)</t>
  </si>
  <si>
    <t>FURO TÉCNICO EM LAJE DE CONCRETO D= 110MM</t>
  </si>
  <si>
    <t>2.17.27</t>
  </si>
  <si>
    <t>REASSENTAMENTO DE JARDINEIRAS DE CONCRETO TIPO J1</t>
  </si>
  <si>
    <t>2.1.1.38</t>
  </si>
  <si>
    <t>RETIRADA DE PROJETOR DE ILUMINAÇÃO DE FACHADA COM REAPROVEITAMENTO</t>
  </si>
  <si>
    <t>PLANTIO E PREPARO DE COVAS DE ÁRVORES H MÍN. = 1,80 M COM COVA 60 X 60 X 60 CM EM VASOS DE CONCRETO, EXCETO FORNECIMENTO DE MUDAS</t>
  </si>
  <si>
    <t>VASO P/ CONTER RAÍZES EM ANEL DE CONCRETO PERFURADO 120X100CM</t>
  </si>
  <si>
    <t>LEITO DE FLUTUAÇÃO EM MANTA DE POLIETILENO EXPANDIDO E= 5MM - L=20CM</t>
  </si>
  <si>
    <t>RETIRADA DE HIDRANTE DE COMBATE A INCÊNDIO C/ REAPROVEITAMENTO</t>
  </si>
  <si>
    <t>RETIRADA DE CANCELA DE CONTROLE DE ACESSO C/ REAPROVEITAMENTO</t>
  </si>
  <si>
    <t>REMOÇÃO DE GRAMÍNEAS E VEGETAÇÃO RASTEIRA S/ REAPROVEITAMENTO</t>
  </si>
  <si>
    <t>2.1.1.39</t>
  </si>
  <si>
    <t>REMOÇÃO DE JARDINEIRAS DE CONCRETO PRÉ-MOLDADO COM REAPROVEITAMENTO</t>
  </si>
  <si>
    <t>2.9.8</t>
  </si>
  <si>
    <t>REVESTIMENTO COM PEDRA GNAISSE ALMOFADADA APLICADA EM PAREDE, ASSENTADA COM ARGAMASSA DE CIMENTO E AREIA 1:3, AMBIENTE EXTERNO</t>
  </si>
  <si>
    <t>REVESTIMENTO COM PLACA DE CONCRETO APLICADA EM PAREDE, ASSENTADA COM ARGAMASSA DE CIMENTO E AREIA 1:3, AMBIENTE EXTERNO</t>
  </si>
  <si>
    <t>MANUTENÇÃO, DESPESAS E EQUIPAMENTOS DO CANTEIRO DE OBRAS</t>
  </si>
  <si>
    <t>2.13.16</t>
  </si>
  <si>
    <t>FORNECIMENTO DE ÁRVORE - PHOENIS ROEBELENI I - PALMEIRA FÊNIX - MUDA H= 2 metros</t>
  </si>
  <si>
    <t>FORNECIMENTO DE ÁRVORE - LEEA RUBRA - LÉA RUBRA - MUDA H= 2 metros</t>
  </si>
  <si>
    <t>FORNECIMENTO DE ÁRVORE - ALOCASIA MACRORRHIZOS - TAIOBA - MUDA H= 2 metros</t>
  </si>
  <si>
    <t>FORNECIMENTO DE ÁRVORE - DYPSIS LUTESCENS - PALMEIRA ARECA - MUDA H= 2 metros</t>
  </si>
  <si>
    <t>FORNECIMENTO DE ÁRVORE - CORDYLINE FRUTICOSA (L.) A.CHEV. - DRACENA VERMELHA - MUDA H= 2 metros</t>
  </si>
  <si>
    <t>FORNECIMENTO DE ÁRVORE - CEREUS JAMACARU - MANDACARU - MUDA H= 2 metros</t>
  </si>
  <si>
    <t>FORNECIMENTO DE ÁRVORE - SYAGRUS ROMANZOFFIANA - JERIVÁ - MUDA H= 2 metros</t>
  </si>
  <si>
    <t>FORNECIMENTO DE ÁRVORE - PLUMERIA - JASMIM MANGA - MUDA H= 2 metros</t>
  </si>
  <si>
    <t>FORNECIMENTO DE ÁRVORE - CALLIANDRA TWEEDIEI BENTH - ESPONJA VERMELHA - MUDA H= 2 metros</t>
  </si>
  <si>
    <t>FORNECIMENTO DE ÁRVORE - BAUHINIA VARIEGATA - PATA DE VACA - MUDA H= 2 metros</t>
  </si>
  <si>
    <t>2.2.1.11</t>
  </si>
  <si>
    <t>2.2.1.11.1</t>
  </si>
  <si>
    <t>2.2.1.11.2</t>
  </si>
  <si>
    <t>2.2.1.11.3</t>
  </si>
  <si>
    <t>PASSAGENS ELEVADAS DE CONCRETO</t>
  </si>
  <si>
    <t>2.2.1.12</t>
  </si>
  <si>
    <t>2.2.1.12.1</t>
  </si>
  <si>
    <t>2.2.1.12.2</t>
  </si>
  <si>
    <t>2.2.1.12.3</t>
  </si>
  <si>
    <t>PISO EM CONCRETO ARMADO - GUARITAS DO ESTACIONAMENTO</t>
  </si>
  <si>
    <t>RETIRADA DE POSTE METÁLICO DE ILUMINAÇÃO COM OU SEM CÂMERA CFTV INTEGRADA COM REAPROVEITAMENTO</t>
  </si>
  <si>
    <t>ALVENARIA DE VEDAÇÃO COM BLOCO DE CONCRETO, ESP. 14CM, PARA REVESTIMENTO, INCLUSIVE ARGAMASSA PARA ASSENTAMENTO - CENTRAL DE GÁS</t>
  </si>
  <si>
    <t>ALVENARIA DE BLOCO DE CONCRETO CHEIO COM ARMAÇÃO, EM CONCRETO COM FCK 15MPA , ESP. 19CM, PARA REVESTIMENTO, INCLUSIVE ARGAMASSA PARA ASSENTAMENTO - PISOS ELEVADOS E JARDINEIRAS</t>
  </si>
  <si>
    <t>DEMOLIÇÃO DE REVESTIMENTO CERÂMICO, AZULEJO, LITOCERÂMICA DA FACHADA, LADRILHO HIDRÁULICO E PLACA DE CONCRETO PREMOLDADAS PARA RECOMPOSIÇÃO INCLUSIVE AFASTAMENTO</t>
  </si>
  <si>
    <t>CPU IND-006</t>
  </si>
  <si>
    <t>CPU IND-007</t>
  </si>
  <si>
    <t>CPU IND-001</t>
  </si>
  <si>
    <t>SETOP ED-50151</t>
  </si>
  <si>
    <t>SETOP ED-50150</t>
  </si>
  <si>
    <t>SETOP ED-50160</t>
  </si>
  <si>
    <t>SETOP ED-50153</t>
  </si>
  <si>
    <t>SETOP ED-50149</t>
  </si>
  <si>
    <t>SETOP ED-50147</t>
  </si>
  <si>
    <t>SETOP ED-50134</t>
  </si>
  <si>
    <t>SETOP ED-50129</t>
  </si>
  <si>
    <t>SETOP ED-50127</t>
  </si>
  <si>
    <t>SETOP ED-50131</t>
  </si>
  <si>
    <t>SETOP ED-50125</t>
  </si>
  <si>
    <t>SETOP ED-50155</t>
  </si>
  <si>
    <t>SETOP ED-48243</t>
  </si>
  <si>
    <t>SINAPI 99059</t>
  </si>
  <si>
    <t>SETOP ED-50394</t>
  </si>
  <si>
    <t>SETOP ED-50266</t>
  </si>
  <si>
    <t>CPU IND-008</t>
  </si>
  <si>
    <t>CPU IND-009</t>
  </si>
  <si>
    <t>SETOP ED-48435</t>
  </si>
  <si>
    <t>SETOP ED-48443</t>
  </si>
  <si>
    <t>SETOP ED-48489</t>
  </si>
  <si>
    <t>SETOP ED-48476</t>
  </si>
  <si>
    <t>SETOP ED-48483</t>
  </si>
  <si>
    <t>SETOP ED-48501</t>
  </si>
  <si>
    <t>SETOP ED-48492</t>
  </si>
  <si>
    <t>SETOP ED-48502</t>
  </si>
  <si>
    <t>SETOP ED-48503</t>
  </si>
  <si>
    <t>SETOP ED-48465</t>
  </si>
  <si>
    <t>SETOP ED-48472</t>
  </si>
  <si>
    <t>SETOP ED-48515</t>
  </si>
  <si>
    <t>SETOP ED-48497</t>
  </si>
  <si>
    <t>CPU DEM-001</t>
  </si>
  <si>
    <t>SETOP ED-48508</t>
  </si>
  <si>
    <t>CPU DEM-002</t>
  </si>
  <si>
    <t>CPU DEM-003</t>
  </si>
  <si>
    <t>CPU DEM-004</t>
  </si>
  <si>
    <t>CPU DEM-005</t>
  </si>
  <si>
    <t>CPU DEM-006</t>
  </si>
  <si>
    <t>CPU DEM-007</t>
  </si>
  <si>
    <t>CPU DEM-008</t>
  </si>
  <si>
    <t>CPU DEM-009</t>
  </si>
  <si>
    <t>CPU DEM-010</t>
  </si>
  <si>
    <t>CPU DEM-011</t>
  </si>
  <si>
    <t>CPU DEM-012</t>
  </si>
  <si>
    <t>CPU DEM-013</t>
  </si>
  <si>
    <t>CPU DEM-014</t>
  </si>
  <si>
    <t>CPU DEM-015</t>
  </si>
  <si>
    <t>CPU DEM-016</t>
  </si>
  <si>
    <t>CPU DEM-017</t>
  </si>
  <si>
    <t>CPU DEM-020</t>
  </si>
  <si>
    <t>SETOP ED-48488</t>
  </si>
  <si>
    <t>CPU DEM-018</t>
  </si>
  <si>
    <t>SUDECAP 02.12.01</t>
  </si>
  <si>
    <t>SETOP ED-51133</t>
  </si>
  <si>
    <t>CPU DEM-019</t>
  </si>
  <si>
    <t>SETOP ED-51126</t>
  </si>
  <si>
    <t>SETOP ED-49646</t>
  </si>
  <si>
    <t>SETOP ED-48299</t>
  </si>
  <si>
    <t>SETOP ED-49639</t>
  </si>
  <si>
    <t>SETOP ED-48298</t>
  </si>
  <si>
    <t>CPU PIS-005</t>
  </si>
  <si>
    <t>SETOP ED-48192</t>
  </si>
  <si>
    <t>SETOP ED-48214</t>
  </si>
  <si>
    <t>CPU SER-001</t>
  </si>
  <si>
    <t>CPU SER-002</t>
  </si>
  <si>
    <t>CPU SER-003</t>
  </si>
  <si>
    <t>CPU SER-004</t>
  </si>
  <si>
    <t>CPU SER-005</t>
  </si>
  <si>
    <t>CPU SER-006</t>
  </si>
  <si>
    <t>CPU SER-007</t>
  </si>
  <si>
    <t>CPU SER-009</t>
  </si>
  <si>
    <t>CPU SER-010</t>
  </si>
  <si>
    <t>CPU SER-011</t>
  </si>
  <si>
    <t>CPU SER-012</t>
  </si>
  <si>
    <t>CPU SER-013</t>
  </si>
  <si>
    <t>CPU SER-015</t>
  </si>
  <si>
    <t>CPU SER-016</t>
  </si>
  <si>
    <t>CPU SER-017</t>
  </si>
  <si>
    <t>SETOP ED-50170</t>
  </si>
  <si>
    <t>CPU IMP-004</t>
  </si>
  <si>
    <t>CPU IMP-003</t>
  </si>
  <si>
    <t>CPU IMP-005</t>
  </si>
  <si>
    <t>CPU IMP-006</t>
  </si>
  <si>
    <t>CPU IMP-007</t>
  </si>
  <si>
    <t>CPU IMP-008</t>
  </si>
  <si>
    <t>CPU IMP-009</t>
  </si>
  <si>
    <t>CPU IMP-010</t>
  </si>
  <si>
    <t>CPU IMP-011</t>
  </si>
  <si>
    <t>SETOP ED-50168</t>
  </si>
  <si>
    <t>CPU IMP-012</t>
  </si>
  <si>
    <t>CPU IMP-001</t>
  </si>
  <si>
    <t>SETOP ED-50579</t>
  </si>
  <si>
    <t>CPU IMP-013</t>
  </si>
  <si>
    <t>CPU IMP-002</t>
  </si>
  <si>
    <t>SETOP ED-50169</t>
  </si>
  <si>
    <t>CPU IMP-014</t>
  </si>
  <si>
    <t>SETOP ED-50514</t>
  </si>
  <si>
    <t>SETOP ED-50451</t>
  </si>
  <si>
    <t>SETOP ED-50491</t>
  </si>
  <si>
    <t>CPU PIN-001</t>
  </si>
  <si>
    <t>SETOP ED-50490</t>
  </si>
  <si>
    <t>SETOP ED-9933</t>
  </si>
  <si>
    <t>SETOP RO-41228</t>
  </si>
  <si>
    <t>CPU SIN-001</t>
  </si>
  <si>
    <t>SETOP ED-50568</t>
  </si>
  <si>
    <t>SETOP ED-51144</t>
  </si>
  <si>
    <t>SINAPI 83694</t>
  </si>
  <si>
    <t>CPU PIS-001</t>
  </si>
  <si>
    <t>CPU PIS-002</t>
  </si>
  <si>
    <t>CPU PIS-003</t>
  </si>
  <si>
    <t>SETOP ED-50616</t>
  </si>
  <si>
    <t>SETOP ED-50539</t>
  </si>
  <si>
    <t>SETOP ED-50586</t>
  </si>
  <si>
    <t>SETOP ED-50587</t>
  </si>
  <si>
    <t>SETOP ED-50727</t>
  </si>
  <si>
    <t>SETOP ED-50732</t>
  </si>
  <si>
    <t>SETOP ED-50743</t>
  </si>
  <si>
    <t>SETOP ED-50744</t>
  </si>
  <si>
    <t>CPU REX-001</t>
  </si>
  <si>
    <t>CPU REX-003</t>
  </si>
  <si>
    <t>SETOP ED-50523</t>
  </si>
  <si>
    <t>CPU REX-002</t>
  </si>
  <si>
    <t>SETOP ED-50622</t>
  </si>
  <si>
    <t>SETOP ED-51003</t>
  </si>
  <si>
    <t>SETOP ED-49187</t>
  </si>
  <si>
    <t>SETOP ED-49317</t>
  </si>
  <si>
    <t>SETOP ED-49318</t>
  </si>
  <si>
    <t>SETOP ED-49415</t>
  </si>
  <si>
    <t>SETOP ED-48956</t>
  </si>
  <si>
    <t>SETOP ED-48961</t>
  </si>
  <si>
    <t>SETOP ED-48992</t>
  </si>
  <si>
    <t>CPU ELE-001</t>
  </si>
  <si>
    <t>CPU ELE-002</t>
  </si>
  <si>
    <t>CPU ELE-003</t>
  </si>
  <si>
    <t>CPU ELE-004</t>
  </si>
  <si>
    <t>CPU ELE-005</t>
  </si>
  <si>
    <t>CPU ELE-006</t>
  </si>
  <si>
    <t>CPU ELE-007</t>
  </si>
  <si>
    <t>CPU ELE-008</t>
  </si>
  <si>
    <t>SETOP ED-49097</t>
  </si>
  <si>
    <t>CPU ELE-009</t>
  </si>
  <si>
    <t>SETOP ED-17990</t>
  </si>
  <si>
    <t>CPU ELE-010</t>
  </si>
  <si>
    <t>CPU ELE-011</t>
  </si>
  <si>
    <t>SETOP ED-49098</t>
  </si>
  <si>
    <t>CPU ELE-012</t>
  </si>
  <si>
    <t>SETOP ED-17991</t>
  </si>
  <si>
    <t>CPU ELE-013</t>
  </si>
  <si>
    <t>CPU ELE-014</t>
  </si>
  <si>
    <t>CPU ELE-015</t>
  </si>
  <si>
    <t>CPU ELE-016</t>
  </si>
  <si>
    <t>CPU ELE-017</t>
  </si>
  <si>
    <t>CPU ELE-018</t>
  </si>
  <si>
    <t>CPU ELE-019</t>
  </si>
  <si>
    <t>SETOP ED-49197</t>
  </si>
  <si>
    <t>CPU ELE-020</t>
  </si>
  <si>
    <t>CPU ELE-021</t>
  </si>
  <si>
    <t>CPU ELE-022</t>
  </si>
  <si>
    <t>CPU ELE-023</t>
  </si>
  <si>
    <t>CPU ELE-024</t>
  </si>
  <si>
    <t>SETOP ED-50021</t>
  </si>
  <si>
    <t>SETOP ED-50020</t>
  </si>
  <si>
    <t>SETOP ED-50019</t>
  </si>
  <si>
    <t>SETOP ED-50323</t>
  </si>
  <si>
    <t>SETOP ED-48275</t>
  </si>
  <si>
    <t>CPU HID-002</t>
  </si>
  <si>
    <t>CPU HID-003</t>
  </si>
  <si>
    <t>CPU HID-004</t>
  </si>
  <si>
    <t>CPU HID-005</t>
  </si>
  <si>
    <t>SETOP ED-48276</t>
  </si>
  <si>
    <t>SETOP ED-49845</t>
  </si>
  <si>
    <t>CPU HID-006</t>
  </si>
  <si>
    <t>SETOP ED-50031</t>
  </si>
  <si>
    <t>SETOP ED-50030</t>
  </si>
  <si>
    <t>SETOP ED-50029</t>
  </si>
  <si>
    <t>CPU DRE-001</t>
  </si>
  <si>
    <t>CPU DRE-002</t>
  </si>
  <si>
    <t>CPU DRE-003</t>
  </si>
  <si>
    <t>SETOP ED-49944</t>
  </si>
  <si>
    <t>SETOP ED-49962</t>
  </si>
  <si>
    <t>CPU DRE-004</t>
  </si>
  <si>
    <t>CPU DRE-005</t>
  </si>
  <si>
    <t>SETOP ED-51107</t>
  </si>
  <si>
    <t>SETOP ED-51093</t>
  </si>
  <si>
    <t>SETOP ED-49334</t>
  </si>
  <si>
    <t>SETOP ED-51120</t>
  </si>
  <si>
    <t>CPU PCI-001</t>
  </si>
  <si>
    <t>CPU GAS-001</t>
  </si>
  <si>
    <t>CPU ARC-01</t>
  </si>
  <si>
    <t>CPU MEC-01</t>
  </si>
  <si>
    <t>CPU MEC-02</t>
  </si>
  <si>
    <t>SETOP ED-51097</t>
  </si>
  <si>
    <t>SUDECAP 21.32.02</t>
  </si>
  <si>
    <t>SUDECAP 21.32.03</t>
  </si>
  <si>
    <t>SETOP ED-50435</t>
  </si>
  <si>
    <t>SETOP ED-50433</t>
  </si>
  <si>
    <t>SETOP ED-50432</t>
  </si>
  <si>
    <t>SETOP ED-50434</t>
  </si>
  <si>
    <t>CPU PAI-001</t>
  </si>
  <si>
    <t>CPU PAI-002</t>
  </si>
  <si>
    <t>CPU PAI-003</t>
  </si>
  <si>
    <t>CPU PAI-004</t>
  </si>
  <si>
    <t>CPU PAI-005</t>
  </si>
  <si>
    <t>CPU PAI-006</t>
  </si>
  <si>
    <t>CPU PAI-007</t>
  </si>
  <si>
    <t>CPU PAI-008</t>
  </si>
  <si>
    <t>CPU PAI-009</t>
  </si>
  <si>
    <t>CPU PAI-010</t>
  </si>
  <si>
    <t>CPU PAI-011</t>
  </si>
  <si>
    <t>CPU PAI-012</t>
  </si>
  <si>
    <t>CPU PAI-013</t>
  </si>
  <si>
    <t>CPU PAI-014</t>
  </si>
  <si>
    <t>CPU PAI-015</t>
  </si>
  <si>
    <t>CPU PAI-016</t>
  </si>
  <si>
    <t>CPU PAI-017</t>
  </si>
  <si>
    <t>CPU PAI-018</t>
  </si>
  <si>
    <t>CPU PAI-019</t>
  </si>
  <si>
    <t>SETOP ED-4311</t>
  </si>
  <si>
    <t>SETOP ED-4284</t>
  </si>
  <si>
    <t xml:space="preserve">FONTE / </t>
  </si>
  <si>
    <t>CÓDIGO DA CPU</t>
  </si>
  <si>
    <t>REMOÇÃO DE ESQUADRIAS METÁLICAS - GUARDA-CORPOS, GRELHAS DE VENTILAÇÃO, GRADES, CERCAMENTOS, CORRIMÃOS E GRADES DAS CONDENSADORAS DO AR CONDICIONADO COM REAPROVEITAMENTO</t>
  </si>
  <si>
    <t>CPU SER-018</t>
  </si>
  <si>
    <t>REASSENTAMENTO DE GRELHAS DE VENTILAÇÃO</t>
  </si>
  <si>
    <t>1.3.3</t>
  </si>
  <si>
    <t>PROJETO EXECUTIVO PARA O DETALHAMENTO DOS PINOS ESTRUTURAIS PARA OS SERVIÇOS DE IMPERMEABILIZAÇÃO</t>
  </si>
  <si>
    <t>CPU IND-010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</si>
</sst>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0;###0"/>
    <numFmt numFmtId="165" formatCode="#,##0;#,##0"/>
  </numFmts>
  <fonts count="1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i/>
      <sz val="11"/>
      <color rgb="FF000000"/>
      <name val="Calibri"/>
      <family val="2"/>
    </font>
    <font>
      <i/>
      <sz val="11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</font>
    <font>
      <sz val="11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color rgb="FF00B050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b/>
      <i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A6A6A6"/>
      </patternFill>
    </fill>
    <fill>
      <patternFill patternType="solid">
        <fgColor rgb="FFF8CBAD"/>
      </patternFill>
    </fill>
    <fill>
      <patternFill patternType="solid">
        <fgColor rgb="FFDBDBDB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9" fontId="10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</cellStyleXfs>
  <cellXfs count="142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43" fontId="5" fillId="0" borderId="0" xfId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43" fontId="2" fillId="2" borderId="2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Continuous" vertical="center"/>
    </xf>
    <xf numFmtId="43" fontId="2" fillId="2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vertical="top"/>
    </xf>
    <xf numFmtId="0" fontId="4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/>
    </xf>
    <xf numFmtId="0" fontId="3" fillId="5" borderId="2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vertical="top" wrapText="1"/>
    </xf>
    <xf numFmtId="165" fontId="4" fillId="0" borderId="2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left" vertical="top"/>
    </xf>
    <xf numFmtId="0" fontId="8" fillId="6" borderId="2" xfId="0" applyFont="1" applyFill="1" applyBorder="1" applyAlignment="1">
      <alignment horizontal="center" vertical="top"/>
    </xf>
    <xf numFmtId="0" fontId="8" fillId="6" borderId="2" xfId="0" applyFont="1" applyFill="1" applyBorder="1" applyAlignment="1">
      <alignment horizontal="left" vertical="top" wrapText="1"/>
    </xf>
    <xf numFmtId="165" fontId="7" fillId="6" borderId="2" xfId="0" applyNumberFormat="1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center" vertical="top"/>
    </xf>
    <xf numFmtId="0" fontId="7" fillId="6" borderId="2" xfId="0" applyFont="1" applyFill="1" applyBorder="1" applyAlignment="1">
      <alignment horizontal="left" vertical="top" wrapText="1"/>
    </xf>
    <xf numFmtId="165" fontId="13" fillId="0" borderId="2" xfId="0" applyNumberFormat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left" vertical="top" wrapText="1"/>
    </xf>
    <xf numFmtId="165" fontId="12" fillId="0" borderId="2" xfId="0" applyNumberFormat="1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/>
    </xf>
    <xf numFmtId="43" fontId="2" fillId="2" borderId="3" xfId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6" fillId="0" borderId="7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2" fillId="0" borderId="6" xfId="0" applyFont="1" applyFill="1" applyBorder="1" applyAlignment="1">
      <alignment horizontal="centerContinuous" vertical="center"/>
    </xf>
    <xf numFmtId="0" fontId="2" fillId="0" borderId="7" xfId="0" applyFont="1" applyFill="1" applyBorder="1" applyAlignment="1">
      <alignment horizontal="centerContinuous" vertical="center"/>
    </xf>
    <xf numFmtId="43" fontId="4" fillId="0" borderId="7" xfId="1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vertical="top"/>
    </xf>
    <xf numFmtId="0" fontId="2" fillId="0" borderId="8" xfId="0" applyFont="1" applyFill="1" applyBorder="1" applyAlignment="1">
      <alignment horizontal="centerContinuous" vertical="center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43" fontId="4" fillId="0" borderId="5" xfId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/>
    </xf>
    <xf numFmtId="165" fontId="5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vertical="top"/>
    </xf>
    <xf numFmtId="43" fontId="2" fillId="0" borderId="5" xfId="1" applyFont="1" applyFill="1" applyBorder="1" applyAlignment="1">
      <alignment vertical="top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/>
    </xf>
    <xf numFmtId="43" fontId="5" fillId="0" borderId="5" xfId="1" applyFont="1" applyFill="1" applyBorder="1" applyAlignment="1">
      <alignment vertical="top"/>
    </xf>
    <xf numFmtId="3" fontId="5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horizontal="center" vertical="center"/>
    </xf>
    <xf numFmtId="164" fontId="5" fillId="8" borderId="5" xfId="0" applyNumberFormat="1" applyFont="1" applyFill="1" applyBorder="1" applyAlignment="1">
      <alignment horizontal="center" vertical="top"/>
    </xf>
    <xf numFmtId="0" fontId="2" fillId="8" borderId="5" xfId="0" applyFont="1" applyFill="1" applyBorder="1" applyAlignment="1">
      <alignment vertical="top"/>
    </xf>
    <xf numFmtId="43" fontId="2" fillId="8" borderId="5" xfId="1" applyFont="1" applyFill="1" applyBorder="1" applyAlignment="1">
      <alignment vertical="top"/>
    </xf>
    <xf numFmtId="165" fontId="5" fillId="8" borderId="5" xfId="0" applyNumberFormat="1" applyFont="1" applyFill="1" applyBorder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5" xfId="0" applyFont="1" applyFill="1" applyBorder="1" applyAlignment="1">
      <alignment vertical="top"/>
    </xf>
    <xf numFmtId="43" fontId="5" fillId="8" borderId="5" xfId="1" applyFont="1" applyFill="1" applyBorder="1" applyAlignment="1">
      <alignment vertical="top"/>
    </xf>
    <xf numFmtId="3" fontId="5" fillId="8" borderId="5" xfId="0" applyNumberFormat="1" applyFont="1" applyFill="1" applyBorder="1" applyAlignment="1">
      <alignment horizontal="center" vertical="top"/>
    </xf>
    <xf numFmtId="0" fontId="16" fillId="8" borderId="5" xfId="0" applyFont="1" applyFill="1" applyBorder="1" applyAlignment="1">
      <alignment vertical="top"/>
    </xf>
    <xf numFmtId="43" fontId="16" fillId="8" borderId="5" xfId="1" applyFont="1" applyFill="1" applyBorder="1" applyAlignment="1">
      <alignment vertical="top"/>
    </xf>
    <xf numFmtId="43" fontId="17" fillId="0" borderId="0" xfId="1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165" fontId="3" fillId="0" borderId="9" xfId="0" applyNumberFormat="1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left" vertical="top" wrapText="1"/>
    </xf>
    <xf numFmtId="43" fontId="0" fillId="0" borderId="7" xfId="1" applyFont="1" applyFill="1" applyBorder="1" applyAlignment="1">
      <alignment horizontal="left" vertical="center"/>
    </xf>
    <xf numFmtId="43" fontId="4" fillId="0" borderId="7" xfId="1" applyFont="1" applyFill="1" applyBorder="1" applyAlignment="1">
      <alignment horizontal="left" vertical="center"/>
    </xf>
    <xf numFmtId="43" fontId="2" fillId="0" borderId="2" xfId="1" applyFont="1" applyFill="1" applyBorder="1" applyAlignment="1">
      <alignment vertical="center"/>
    </xf>
    <xf numFmtId="43" fontId="2" fillId="3" borderId="2" xfId="1" applyFont="1" applyFill="1" applyBorder="1" applyAlignment="1">
      <alignment vertical="center"/>
    </xf>
    <xf numFmtId="43" fontId="2" fillId="2" borderId="2" xfId="1" applyFont="1" applyFill="1" applyBorder="1" applyAlignment="1">
      <alignment vertical="center"/>
    </xf>
    <xf numFmtId="43" fontId="3" fillId="0" borderId="2" xfId="1" applyFont="1" applyFill="1" applyBorder="1" applyAlignment="1">
      <alignment horizontal="left" vertical="center"/>
    </xf>
    <xf numFmtId="43" fontId="4" fillId="5" borderId="2" xfId="1" applyFont="1" applyFill="1" applyBorder="1" applyAlignment="1">
      <alignment vertical="center"/>
    </xf>
    <xf numFmtId="43" fontId="2" fillId="4" borderId="2" xfId="1" applyFont="1" applyFill="1" applyBorder="1" applyAlignment="1">
      <alignment vertical="center"/>
    </xf>
    <xf numFmtId="43" fontId="3" fillId="5" borderId="2" xfId="1" applyFont="1" applyFill="1" applyBorder="1" applyAlignment="1">
      <alignment vertical="center"/>
    </xf>
    <xf numFmtId="43" fontId="4" fillId="0" borderId="2" xfId="1" applyFont="1" applyFill="1" applyBorder="1" applyAlignment="1">
      <alignment horizontal="left" vertical="center"/>
    </xf>
    <xf numFmtId="43" fontId="3" fillId="0" borderId="2" xfId="1" applyFont="1" applyFill="1" applyBorder="1" applyAlignment="1">
      <alignment horizontal="right" vertical="center"/>
    </xf>
    <xf numFmtId="43" fontId="8" fillId="6" borderId="2" xfId="1" applyFont="1" applyFill="1" applyBorder="1" applyAlignment="1">
      <alignment horizontal="left" vertical="center"/>
    </xf>
    <xf numFmtId="43" fontId="8" fillId="6" borderId="2" xfId="1" applyFont="1" applyFill="1" applyBorder="1" applyAlignment="1">
      <alignment horizontal="right" vertical="center"/>
    </xf>
    <xf numFmtId="43" fontId="3" fillId="0" borderId="9" xfId="1" applyFont="1" applyFill="1" applyBorder="1" applyAlignment="1">
      <alignment horizontal="left" vertical="center"/>
    </xf>
    <xf numFmtId="43" fontId="5" fillId="0" borderId="2" xfId="1" applyFont="1" applyFill="1" applyBorder="1" applyAlignment="1">
      <alignment horizontal="left" vertical="center"/>
    </xf>
    <xf numFmtId="43" fontId="2" fillId="0" borderId="2" xfId="1" applyFont="1" applyFill="1" applyBorder="1" applyAlignment="1">
      <alignment horizontal="right" vertical="center"/>
    </xf>
    <xf numFmtId="43" fontId="7" fillId="6" borderId="2" xfId="1" applyFont="1" applyFill="1" applyBorder="1" applyAlignment="1">
      <alignment horizontal="left" vertical="center"/>
    </xf>
    <xf numFmtId="43" fontId="13" fillId="0" borderId="2" xfId="1" applyFont="1" applyFill="1" applyBorder="1" applyAlignment="1">
      <alignment horizontal="left" vertical="center"/>
    </xf>
    <xf numFmtId="43" fontId="12" fillId="0" borderId="2" xfId="1" applyFont="1" applyFill="1" applyBorder="1" applyAlignment="1">
      <alignment horizontal="left" vertical="center"/>
    </xf>
    <xf numFmtId="43" fontId="2" fillId="0" borderId="2" xfId="1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5" fillId="0" borderId="7" xfId="1" applyFont="1" applyFill="1" applyBorder="1" applyAlignment="1">
      <alignment horizontal="left" vertical="center"/>
    </xf>
    <xf numFmtId="43" fontId="5" fillId="0" borderId="7" xfId="1" applyFont="1" applyFill="1" applyBorder="1" applyAlignment="1">
      <alignment horizontal="centerContinuous" vertical="center"/>
    </xf>
    <xf numFmtId="43" fontId="5" fillId="5" borderId="2" xfId="1" applyFont="1" applyFill="1" applyBorder="1" applyAlignment="1">
      <alignment vertical="center"/>
    </xf>
    <xf numFmtId="43" fontId="2" fillId="5" borderId="2" xfId="1" applyFont="1" applyFill="1" applyBorder="1" applyAlignment="1">
      <alignment vertical="center"/>
    </xf>
    <xf numFmtId="43" fontId="18" fillId="6" borderId="2" xfId="1" applyFont="1" applyFill="1" applyBorder="1" applyAlignment="1">
      <alignment horizontal="right" vertical="center"/>
    </xf>
    <xf numFmtId="43" fontId="2" fillId="0" borderId="9" xfId="1" applyFont="1" applyFill="1" applyBorder="1" applyAlignment="1">
      <alignment horizontal="left" vertical="center"/>
    </xf>
    <xf numFmtId="43" fontId="14" fillId="0" borderId="2" xfId="1" applyFont="1" applyFill="1" applyBorder="1" applyAlignment="1">
      <alignment horizontal="left" vertical="center"/>
    </xf>
    <xf numFmtId="43" fontId="15" fillId="0" borderId="2" xfId="1" applyFont="1" applyFill="1" applyBorder="1" applyAlignment="1">
      <alignment horizontal="left"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8" xfId="1" applyFont="1" applyFill="1" applyBorder="1" applyAlignment="1">
      <alignment horizontal="left" vertical="center"/>
    </xf>
    <xf numFmtId="43" fontId="5" fillId="0" borderId="8" xfId="1" applyFont="1" applyFill="1" applyBorder="1" applyAlignment="1">
      <alignment horizontal="centerContinuous" vertical="center"/>
    </xf>
    <xf numFmtId="43" fontId="16" fillId="7" borderId="2" xfId="1" applyFont="1" applyFill="1" applyBorder="1" applyAlignment="1">
      <alignment horizontal="right" vertical="center"/>
    </xf>
    <xf numFmtId="0" fontId="16" fillId="7" borderId="10" xfId="0" applyFont="1" applyFill="1" applyBorder="1" applyAlignment="1">
      <alignment horizontal="center" vertical="top" wrapText="1"/>
    </xf>
    <xf numFmtId="0" fontId="16" fillId="7" borderId="1" xfId="0" applyFont="1" applyFill="1" applyBorder="1" applyAlignment="1">
      <alignment horizontal="center" vertical="top" wrapText="1"/>
    </xf>
    <xf numFmtId="0" fontId="16" fillId="7" borderId="11" xfId="0" applyFont="1" applyFill="1" applyBorder="1" applyAlignment="1">
      <alignment horizontal="center" vertical="top" wrapText="1"/>
    </xf>
  </cellXfs>
  <cellStyles count="8">
    <cellStyle name="Normal" xfId="0" builtinId="0"/>
    <cellStyle name="Normal 10" xfId="2" xr:uid="{00000000-0005-0000-0000-000002000000}"/>
    <cellStyle name="Normal 2" xfId="7" xr:uid="{00000000-0005-0000-0000-000003000000}"/>
    <cellStyle name="Normal 3" xfId="5" xr:uid="{00000000-0005-0000-0000-000004000000}"/>
    <cellStyle name="Porcentagem 2 2" xfId="3" xr:uid="{00000000-0005-0000-0000-000006000000}"/>
    <cellStyle name="Vírgula" xfId="1" builtinId="3"/>
    <cellStyle name="Vírgula 2 2" xfId="4" xr:uid="{00000000-0005-0000-0000-000008000000}"/>
    <cellStyle name="Vírgula 3" xfId="6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2011680</xdr:colOff>
      <xdr:row>0</xdr:row>
      <xdr:rowOff>30480</xdr:rowOff>
    </xdr:from>
    <xdr:to>
      <xdr:col>1</xdr:col>
      <xdr:colOff>3177202</xdr:colOff>
      <xdr:row>0</xdr:row>
      <xdr:rowOff>426480</xdr:rowOff>
    </xdr:to>
    <xdr:pic>
      <xdr:nvPicPr>
        <xdr:cNvPr id="4" name="Imagem 3" descr="CODEMGE - NEOpla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600" b="34933"/>
        <a:stretch/>
      </xdr:blipFill>
      <xdr:spPr bwMode="auto">
        <a:xfrm>
          <a:off x="2651760" y="30480"/>
          <a:ext cx="1441747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4099560</xdr:colOff>
      <xdr:row>0</xdr:row>
      <xdr:rowOff>38100</xdr:rowOff>
    </xdr:from>
    <xdr:to>
      <xdr:col>4</xdr:col>
      <xdr:colOff>435907</xdr:colOff>
      <xdr:row>0</xdr:row>
      <xdr:rowOff>434100</xdr:rowOff>
    </xdr:to>
    <xdr:pic>
      <xdr:nvPicPr>
        <xdr:cNvPr id="5" name="Imagem 4" descr="CODEMGE - NEOpla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600" b="34933"/>
        <a:stretch/>
      </xdr:blipFill>
      <xdr:spPr bwMode="auto">
        <a:xfrm>
          <a:off x="5852160" y="38100"/>
          <a:ext cx="1441747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showGridLines="0" workbookViewId="0">
      <pane ySplit="6" topLeftCell="A16" activePane="bottomLeft" state="frozen"/>
      <selection pane="bottomLeft" activeCell="E50" sqref="E50"/>
    </sheetView>
  </sheetViews>
  <sheetFormatPr defaultColWidth="8.85546875" defaultRowHeight="15.05" x14ac:dyDescent="0.25"/>
  <cols>
    <col min="1" max="1" width="18.140625" style="1" customWidth="1"/>
    <col min="2" max="2" width="55.7109375" style="1" customWidth="1"/>
    <col min="3" max="4" width="10.85546875" style="1" customWidth="1"/>
    <col min="5" max="5" width="23.140625" style="2" bestFit="1" customWidth="1"/>
    <col min="6" max="6" width="8" style="2" customWidth="1"/>
    <col min="7" max="8" width="5.85546875" style="2" customWidth="1"/>
    <col min="9" max="16384" width="8.85546875" style="1"/>
  </cols>
  <sheetData>
    <row r="1" spans="1:8" ht="34.85" customHeight="1" x14ac:dyDescent="0.25">
      <c r="A1" s="56" t="s">
        <v>0</v>
      </c>
      <c r="B1" s="58"/>
      <c r="C1" s="58"/>
      <c r="D1" s="58"/>
      <c r="E1" s="62"/>
    </row>
    <row r="2" spans="1:8" ht="14.4" customHeight="1" x14ac:dyDescent="0.25">
      <c r="A2" s="59" t="s">
        <v>185</v>
      </c>
      <c r="B2" s="60"/>
      <c r="C2" s="60"/>
      <c r="D2" s="60"/>
      <c r="E2" s="63"/>
    </row>
    <row r="3" spans="1:8" ht="14.4" customHeight="1" x14ac:dyDescent="0.25">
      <c r="A3" s="59" t="s">
        <v>597</v>
      </c>
      <c r="B3" s="60"/>
      <c r="C3" s="60"/>
      <c r="D3" s="60"/>
      <c r="E3" s="63"/>
    </row>
    <row r="4" spans="1:8" x14ac:dyDescent="0.25">
      <c r="A4" s="59" t="s">
        <v>1</v>
      </c>
      <c r="B4" s="60"/>
      <c r="C4" s="60"/>
      <c r="D4" s="60"/>
      <c r="E4" s="63"/>
    </row>
    <row r="5" spans="1:8" x14ac:dyDescent="0.25">
      <c r="A5" s="64"/>
      <c r="B5" s="65"/>
      <c r="C5" s="65"/>
      <c r="D5" s="65"/>
      <c r="E5" s="66"/>
    </row>
    <row r="6" spans="1:8" ht="29" customHeight="1" x14ac:dyDescent="0.25">
      <c r="A6" s="77" t="s">
        <v>2</v>
      </c>
      <c r="B6" s="77" t="s">
        <v>3</v>
      </c>
      <c r="C6" s="77"/>
      <c r="D6" s="77"/>
      <c r="E6" s="78" t="s">
        <v>4</v>
      </c>
    </row>
    <row r="7" spans="1:8" x14ac:dyDescent="0.25">
      <c r="A7" s="67"/>
      <c r="B7" s="67"/>
      <c r="C7" s="67"/>
      <c r="D7" s="67"/>
      <c r="E7" s="68"/>
    </row>
    <row r="8" spans="1:8" ht="14.4" customHeight="1" x14ac:dyDescent="0.25">
      <c r="A8" s="79">
        <v>1</v>
      </c>
      <c r="B8" s="80" t="s">
        <v>5</v>
      </c>
      <c r="C8" s="80"/>
      <c r="D8" s="80"/>
      <c r="E8" s="81"/>
    </row>
    <row r="9" spans="1:8" ht="6.9" customHeight="1" x14ac:dyDescent="0.25">
      <c r="A9" s="69"/>
      <c r="B9" s="67"/>
      <c r="C9" s="67"/>
      <c r="D9" s="67"/>
      <c r="E9" s="68"/>
    </row>
    <row r="10" spans="1:8" ht="14.4" customHeight="1" x14ac:dyDescent="0.25">
      <c r="A10" s="82" t="s">
        <v>18</v>
      </c>
      <c r="B10" s="80" t="s">
        <v>6</v>
      </c>
      <c r="C10" s="80"/>
      <c r="D10" s="80"/>
      <c r="E10" s="81">
        <f>'Planilha Orçamentária'!K40</f>
        <v>3686875.8600000008</v>
      </c>
    </row>
    <row r="11" spans="1:8" ht="6.9" customHeight="1" x14ac:dyDescent="0.25">
      <c r="A11" s="69"/>
      <c r="B11" s="67"/>
      <c r="C11" s="67"/>
      <c r="D11" s="67"/>
      <c r="E11" s="68"/>
    </row>
    <row r="12" spans="1:8" ht="14.4" customHeight="1" x14ac:dyDescent="0.25">
      <c r="A12" s="79">
        <v>2</v>
      </c>
      <c r="B12" s="80" t="s">
        <v>7</v>
      </c>
      <c r="C12" s="80"/>
      <c r="D12" s="80"/>
      <c r="E12" s="81"/>
    </row>
    <row r="13" spans="1:8" ht="6.9" customHeight="1" x14ac:dyDescent="0.25">
      <c r="A13" s="69"/>
      <c r="B13" s="67"/>
      <c r="C13" s="67"/>
      <c r="D13" s="67"/>
      <c r="E13" s="68"/>
    </row>
    <row r="14" spans="1:8" s="4" customFormat="1" ht="14.4" customHeight="1" x14ac:dyDescent="0.25">
      <c r="A14" s="82" t="s">
        <v>19</v>
      </c>
      <c r="B14" s="80" t="s">
        <v>51</v>
      </c>
      <c r="C14" s="80"/>
      <c r="D14" s="80"/>
      <c r="E14" s="81">
        <f>'Planilha Orçamentária'!K85</f>
        <v>1778377.5100000002</v>
      </c>
      <c r="F14" s="6"/>
      <c r="G14" s="6"/>
      <c r="H14" s="6"/>
    </row>
    <row r="15" spans="1:8" s="4" customFormat="1" ht="6.9" customHeight="1" x14ac:dyDescent="0.25">
      <c r="A15" s="70"/>
      <c r="B15" s="71"/>
      <c r="C15" s="71"/>
      <c r="D15" s="71"/>
      <c r="E15" s="72"/>
      <c r="F15" s="6"/>
      <c r="G15" s="6"/>
      <c r="H15" s="6"/>
    </row>
    <row r="16" spans="1:8" s="4" customFormat="1" ht="14.4" customHeight="1" x14ac:dyDescent="0.25">
      <c r="A16" s="83" t="s">
        <v>20</v>
      </c>
      <c r="B16" s="80" t="s">
        <v>54</v>
      </c>
      <c r="C16" s="80"/>
      <c r="D16" s="80"/>
      <c r="E16" s="81">
        <f>'Planilha Orçamentária'!K155</f>
        <v>1075953.8900000001</v>
      </c>
      <c r="F16" s="6"/>
      <c r="G16" s="6"/>
      <c r="H16" s="6"/>
    </row>
    <row r="17" spans="1:8" s="4" customFormat="1" ht="6.9" customHeight="1" x14ac:dyDescent="0.25">
      <c r="A17" s="70"/>
      <c r="B17" s="71"/>
      <c r="C17" s="71"/>
      <c r="D17" s="71"/>
      <c r="E17" s="72"/>
      <c r="F17" s="6"/>
      <c r="G17" s="6"/>
      <c r="H17" s="6"/>
    </row>
    <row r="18" spans="1:8" s="4" customFormat="1" x14ac:dyDescent="0.25">
      <c r="A18" s="83" t="s">
        <v>21</v>
      </c>
      <c r="B18" s="84" t="s">
        <v>56</v>
      </c>
      <c r="C18" s="84"/>
      <c r="D18" s="84"/>
      <c r="E18" s="85">
        <f>'Planilha Orçamentária'!K162</f>
        <v>19542.25</v>
      </c>
      <c r="F18" s="6"/>
      <c r="G18" s="6"/>
      <c r="H18" s="6"/>
    </row>
    <row r="19" spans="1:8" s="4" customFormat="1" ht="6.9" customHeight="1" x14ac:dyDescent="0.25">
      <c r="A19" s="73"/>
      <c r="B19" s="74"/>
      <c r="C19" s="74"/>
      <c r="D19" s="74"/>
      <c r="E19" s="75"/>
      <c r="F19" s="6"/>
      <c r="G19" s="6"/>
      <c r="H19" s="6"/>
    </row>
    <row r="20" spans="1:8" s="4" customFormat="1" x14ac:dyDescent="0.25">
      <c r="A20" s="83" t="s">
        <v>55</v>
      </c>
      <c r="B20" s="84" t="s">
        <v>57</v>
      </c>
      <c r="C20" s="84"/>
      <c r="D20" s="84"/>
      <c r="E20" s="85">
        <f>'Planilha Orçamentária'!K183</f>
        <v>388435.20000000007</v>
      </c>
      <c r="F20" s="6"/>
      <c r="G20" s="6"/>
      <c r="H20" s="6"/>
    </row>
    <row r="21" spans="1:8" s="4" customFormat="1" ht="6.9" customHeight="1" x14ac:dyDescent="0.25">
      <c r="A21" s="73"/>
      <c r="B21" s="74"/>
      <c r="C21" s="74"/>
      <c r="D21" s="74"/>
      <c r="E21" s="75"/>
      <c r="F21" s="6"/>
      <c r="G21" s="6"/>
      <c r="H21" s="6"/>
    </row>
    <row r="22" spans="1:8" s="4" customFormat="1" x14ac:dyDescent="0.25">
      <c r="A22" s="83" t="s">
        <v>62</v>
      </c>
      <c r="B22" s="84" t="s">
        <v>76</v>
      </c>
      <c r="C22" s="84"/>
      <c r="D22" s="84"/>
      <c r="E22" s="85">
        <f>'Planilha Orçamentária'!K246</f>
        <v>11346947.749999998</v>
      </c>
      <c r="F22" s="6"/>
      <c r="G22" s="6"/>
      <c r="H22" s="6"/>
    </row>
    <row r="23" spans="1:8" s="4" customFormat="1" ht="6.9" customHeight="1" x14ac:dyDescent="0.25">
      <c r="A23" s="73"/>
      <c r="B23" s="74"/>
      <c r="C23" s="74"/>
      <c r="D23" s="74"/>
      <c r="E23" s="75"/>
      <c r="F23" s="6"/>
      <c r="G23" s="6"/>
      <c r="H23" s="6"/>
    </row>
    <row r="24" spans="1:8" s="4" customFormat="1" x14ac:dyDescent="0.25">
      <c r="A24" s="83" t="s">
        <v>63</v>
      </c>
      <c r="B24" s="84" t="s">
        <v>58</v>
      </c>
      <c r="C24" s="84"/>
      <c r="D24" s="84"/>
      <c r="E24" s="85">
        <f>'Planilha Orçamentária'!K263</f>
        <v>170668.35999999996</v>
      </c>
      <c r="F24" s="6"/>
      <c r="G24" s="6"/>
      <c r="H24" s="6"/>
    </row>
    <row r="25" spans="1:8" s="4" customFormat="1" ht="6.9" customHeight="1" x14ac:dyDescent="0.25">
      <c r="A25" s="73"/>
      <c r="B25" s="74"/>
      <c r="C25" s="74"/>
      <c r="D25" s="74"/>
      <c r="E25" s="75"/>
      <c r="F25" s="6"/>
      <c r="G25" s="6"/>
      <c r="H25" s="6"/>
    </row>
    <row r="26" spans="1:8" s="4" customFormat="1" x14ac:dyDescent="0.25">
      <c r="A26" s="83" t="s">
        <v>64</v>
      </c>
      <c r="B26" s="84" t="s">
        <v>77</v>
      </c>
      <c r="C26" s="84"/>
      <c r="D26" s="84"/>
      <c r="E26" s="85">
        <f>'Planilha Orçamentária'!K273</f>
        <v>781331.46</v>
      </c>
      <c r="F26" s="6"/>
      <c r="G26" s="6"/>
      <c r="H26" s="6"/>
    </row>
    <row r="27" spans="1:8" s="4" customFormat="1" ht="6.9" customHeight="1" x14ac:dyDescent="0.25">
      <c r="A27" s="73"/>
      <c r="B27" s="74"/>
      <c r="C27" s="74"/>
      <c r="D27" s="74"/>
      <c r="E27" s="75"/>
      <c r="F27" s="6"/>
      <c r="G27" s="6"/>
      <c r="H27" s="6"/>
    </row>
    <row r="28" spans="1:8" s="4" customFormat="1" x14ac:dyDescent="0.25">
      <c r="A28" s="83" t="s">
        <v>65</v>
      </c>
      <c r="B28" s="84" t="s">
        <v>78</v>
      </c>
      <c r="C28" s="84"/>
      <c r="D28" s="84"/>
      <c r="E28" s="85">
        <f>'Planilha Orçamentária'!K281</f>
        <v>344876.91000000003</v>
      </c>
      <c r="F28" s="6"/>
      <c r="G28" s="6"/>
      <c r="H28" s="6"/>
    </row>
    <row r="29" spans="1:8" s="4" customFormat="1" ht="6.9" customHeight="1" x14ac:dyDescent="0.25">
      <c r="A29" s="73"/>
      <c r="B29" s="74"/>
      <c r="C29" s="74"/>
      <c r="D29" s="74"/>
      <c r="E29" s="75"/>
      <c r="F29" s="6"/>
      <c r="G29" s="6"/>
      <c r="H29" s="6"/>
    </row>
    <row r="30" spans="1:8" s="4" customFormat="1" x14ac:dyDescent="0.25">
      <c r="A30" s="83" t="s">
        <v>66</v>
      </c>
      <c r="B30" s="84" t="s">
        <v>59</v>
      </c>
      <c r="C30" s="84"/>
      <c r="D30" s="84"/>
      <c r="E30" s="85">
        <f>'Planilha Orçamentária'!K293</f>
        <v>219416.13</v>
      </c>
      <c r="F30" s="6"/>
      <c r="G30" s="6"/>
      <c r="H30" s="6"/>
    </row>
    <row r="31" spans="1:8" s="4" customFormat="1" ht="6.9" customHeight="1" x14ac:dyDescent="0.25">
      <c r="A31" s="73"/>
      <c r="B31" s="74"/>
      <c r="C31" s="74"/>
      <c r="D31" s="74"/>
      <c r="E31" s="75"/>
      <c r="F31" s="6"/>
      <c r="G31" s="6"/>
      <c r="H31" s="6"/>
    </row>
    <row r="32" spans="1:8" s="4" customFormat="1" x14ac:dyDescent="0.25">
      <c r="A32" s="83" t="s">
        <v>67</v>
      </c>
      <c r="B32" s="84" t="s">
        <v>60</v>
      </c>
      <c r="C32" s="84"/>
      <c r="D32" s="84"/>
      <c r="E32" s="85">
        <f>'Planilha Orçamentária'!K299</f>
        <v>10855.82</v>
      </c>
      <c r="F32" s="6"/>
      <c r="G32" s="6"/>
      <c r="H32" s="6"/>
    </row>
    <row r="33" spans="1:8" s="4" customFormat="1" ht="6.9" customHeight="1" x14ac:dyDescent="0.25">
      <c r="A33" s="73"/>
      <c r="B33" s="74"/>
      <c r="C33" s="74"/>
      <c r="D33" s="74"/>
      <c r="E33" s="75"/>
      <c r="F33" s="6"/>
      <c r="G33" s="6"/>
      <c r="H33" s="6"/>
    </row>
    <row r="34" spans="1:8" s="4" customFormat="1" x14ac:dyDescent="0.25">
      <c r="A34" s="83" t="s">
        <v>68</v>
      </c>
      <c r="B34" s="84" t="s">
        <v>79</v>
      </c>
      <c r="C34" s="84"/>
      <c r="D34" s="84"/>
      <c r="E34" s="85">
        <f>'Planilha Orçamentária'!K339</f>
        <v>59311.619999999988</v>
      </c>
      <c r="F34" s="6"/>
      <c r="G34" s="6"/>
      <c r="H34" s="6"/>
    </row>
    <row r="35" spans="1:8" s="4" customFormat="1" ht="6.9" customHeight="1" x14ac:dyDescent="0.25">
      <c r="A35" s="73"/>
      <c r="B35" s="74"/>
      <c r="C35" s="74"/>
      <c r="D35" s="74"/>
      <c r="E35" s="75"/>
      <c r="F35" s="6"/>
      <c r="G35" s="6"/>
      <c r="H35" s="6"/>
    </row>
    <row r="36" spans="1:8" s="4" customFormat="1" x14ac:dyDescent="0.25">
      <c r="A36" s="83" t="s">
        <v>69</v>
      </c>
      <c r="B36" s="84" t="s">
        <v>80</v>
      </c>
      <c r="C36" s="84"/>
      <c r="D36" s="84"/>
      <c r="E36" s="85">
        <f>'Planilha Orçamentária'!K355</f>
        <v>30521.42</v>
      </c>
      <c r="F36" s="6"/>
      <c r="G36" s="6"/>
      <c r="H36" s="6"/>
    </row>
    <row r="37" spans="1:8" s="4" customFormat="1" ht="6.9" customHeight="1" x14ac:dyDescent="0.25">
      <c r="A37" s="73"/>
      <c r="B37" s="74"/>
      <c r="C37" s="74"/>
      <c r="D37" s="74"/>
      <c r="E37" s="75"/>
      <c r="F37" s="6"/>
      <c r="G37" s="6"/>
      <c r="H37" s="6"/>
    </row>
    <row r="38" spans="1:8" s="4" customFormat="1" x14ac:dyDescent="0.25">
      <c r="A38" s="83" t="s">
        <v>70</v>
      </c>
      <c r="B38" s="84" t="s">
        <v>81</v>
      </c>
      <c r="C38" s="84"/>
      <c r="D38" s="84"/>
      <c r="E38" s="85">
        <f>'Planilha Orçamentária'!K375</f>
        <v>152936.79999999999</v>
      </c>
      <c r="F38" s="6"/>
      <c r="G38" s="6"/>
      <c r="H38" s="6"/>
    </row>
    <row r="39" spans="1:8" s="4" customFormat="1" ht="6.9" customHeight="1" x14ac:dyDescent="0.25">
      <c r="A39" s="73"/>
      <c r="B39" s="74"/>
      <c r="C39" s="74"/>
      <c r="D39" s="74"/>
      <c r="E39" s="75"/>
      <c r="F39" s="6"/>
      <c r="G39" s="6"/>
      <c r="H39" s="6"/>
    </row>
    <row r="40" spans="1:8" s="4" customFormat="1" x14ac:dyDescent="0.25">
      <c r="A40" s="86" t="s">
        <v>71</v>
      </c>
      <c r="B40" s="84" t="s">
        <v>82</v>
      </c>
      <c r="C40" s="84"/>
      <c r="D40" s="84"/>
      <c r="E40" s="85">
        <f>'Planilha Orçamentária'!K380</f>
        <v>1895.19</v>
      </c>
      <c r="F40" s="6"/>
      <c r="G40" s="6"/>
      <c r="H40" s="6"/>
    </row>
    <row r="41" spans="1:8" s="4" customFormat="1" ht="6.9" customHeight="1" x14ac:dyDescent="0.25">
      <c r="A41" s="73"/>
      <c r="B41" s="74"/>
      <c r="C41" s="74"/>
      <c r="D41" s="74"/>
      <c r="E41" s="75"/>
      <c r="F41" s="6"/>
      <c r="G41" s="6"/>
      <c r="H41" s="6"/>
    </row>
    <row r="42" spans="1:8" s="4" customFormat="1" x14ac:dyDescent="0.25">
      <c r="A42" s="86" t="s">
        <v>72</v>
      </c>
      <c r="B42" s="84" t="s">
        <v>83</v>
      </c>
      <c r="C42" s="84"/>
      <c r="D42" s="84"/>
      <c r="E42" s="85">
        <f>'Planilha Orçamentária'!K385</f>
        <v>13316.310000000001</v>
      </c>
      <c r="F42" s="6"/>
      <c r="G42" s="6"/>
      <c r="H42" s="6"/>
    </row>
    <row r="43" spans="1:8" s="4" customFormat="1" ht="6.9" customHeight="1" x14ac:dyDescent="0.25">
      <c r="A43" s="73"/>
      <c r="B43" s="74"/>
      <c r="C43" s="74"/>
      <c r="D43" s="74"/>
      <c r="E43" s="75"/>
      <c r="F43" s="6"/>
      <c r="G43" s="6"/>
      <c r="H43" s="6"/>
    </row>
    <row r="44" spans="1:8" s="4" customFormat="1" x14ac:dyDescent="0.25">
      <c r="A44" s="86" t="s">
        <v>73</v>
      </c>
      <c r="B44" s="84" t="s">
        <v>84</v>
      </c>
      <c r="C44" s="84"/>
      <c r="D44" s="84"/>
      <c r="E44" s="85">
        <f>'Planilha Orçamentária'!K392</f>
        <v>2714.46</v>
      </c>
      <c r="F44" s="6"/>
      <c r="G44" s="6"/>
      <c r="H44" s="6"/>
    </row>
    <row r="45" spans="1:8" s="4" customFormat="1" ht="6.9" customHeight="1" x14ac:dyDescent="0.25">
      <c r="A45" s="73"/>
      <c r="B45" s="74"/>
      <c r="C45" s="74"/>
      <c r="D45" s="74"/>
      <c r="E45" s="75"/>
      <c r="F45" s="6"/>
      <c r="G45" s="6"/>
      <c r="H45" s="6"/>
    </row>
    <row r="46" spans="1:8" s="4" customFormat="1" x14ac:dyDescent="0.25">
      <c r="A46" s="86" t="s">
        <v>74</v>
      </c>
      <c r="B46" s="84" t="s">
        <v>135</v>
      </c>
      <c r="C46" s="84"/>
      <c r="D46" s="84"/>
      <c r="E46" s="85">
        <f>'Planilha Orçamentária'!K423</f>
        <v>516024.37999999995</v>
      </c>
      <c r="F46" s="6"/>
      <c r="G46" s="6"/>
      <c r="H46" s="6"/>
    </row>
    <row r="47" spans="1:8" s="4" customFormat="1" ht="6.9" customHeight="1" x14ac:dyDescent="0.25">
      <c r="A47" s="76"/>
      <c r="B47" s="74"/>
      <c r="C47" s="74"/>
      <c r="D47" s="74"/>
      <c r="E47" s="75"/>
      <c r="F47" s="6"/>
      <c r="G47" s="6"/>
      <c r="H47" s="6"/>
    </row>
    <row r="48" spans="1:8" s="4" customFormat="1" x14ac:dyDescent="0.25">
      <c r="A48" s="86" t="s">
        <v>75</v>
      </c>
      <c r="B48" s="84" t="s">
        <v>61</v>
      </c>
      <c r="C48" s="84"/>
      <c r="D48" s="84"/>
      <c r="E48" s="85">
        <f>'Planilha Orçamentária'!K429</f>
        <v>15623.46</v>
      </c>
      <c r="F48" s="6"/>
      <c r="G48" s="6"/>
      <c r="H48" s="6"/>
    </row>
    <row r="49" spans="1:8" ht="6.9" customHeight="1" x14ac:dyDescent="0.25">
      <c r="A49" s="67"/>
      <c r="B49" s="67"/>
      <c r="C49" s="67"/>
      <c r="D49" s="67"/>
      <c r="E49" s="68"/>
    </row>
    <row r="50" spans="1:8" s="90" customFormat="1" ht="18.350000000000001" x14ac:dyDescent="0.25">
      <c r="A50" s="87"/>
      <c r="B50" s="87" t="s">
        <v>8</v>
      </c>
      <c r="C50" s="87"/>
      <c r="D50" s="87"/>
      <c r="E50" s="88">
        <f>SUM(E8:E49)</f>
        <v>20615624.780000005</v>
      </c>
      <c r="F50" s="89"/>
      <c r="G50" s="89"/>
      <c r="H50" s="89"/>
    </row>
    <row r="51" spans="1:8" x14ac:dyDescent="0.25">
      <c r="A51" s="67"/>
      <c r="B51" s="67"/>
      <c r="C51" s="67"/>
      <c r="D51" s="67"/>
      <c r="E51" s="68"/>
    </row>
  </sheetData>
  <autoFilter ref="A5:E50" xr:uid="{00000000-0009-0000-0000-000000000000}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432"/>
  <sheetViews>
    <sheetView showGridLines="0" tabSelected="1" view="pageBreakPreview" zoomScaleNormal="70" zoomScaleSheetLayoutView="100" workbookViewId="0">
      <pane ySplit="6" topLeftCell="A418" activePane="bottomLeft" state="frozen"/>
      <selection pane="bottomLeft" activeCell="G1" sqref="G1:G1048576"/>
    </sheetView>
  </sheetViews>
  <sheetFormatPr defaultColWidth="8.85546875" defaultRowHeight="15.05" x14ac:dyDescent="0.25"/>
  <cols>
    <col min="1" max="1" width="9.85546875" style="1" bestFit="1" customWidth="1"/>
    <col min="2" max="2" width="15.85546875" style="3" customWidth="1"/>
    <col min="3" max="3" width="65.85546875" style="5" customWidth="1"/>
    <col min="4" max="4" width="8.7109375" style="126" customWidth="1"/>
    <col min="5" max="5" width="12.42578125" style="114" customWidth="1"/>
    <col min="6" max="6" width="16.7109375" style="114" customWidth="1"/>
    <col min="7" max="7" width="13.7109375" style="114" bestFit="1" customWidth="1"/>
    <col min="8" max="8" width="17.5703125" style="135" customWidth="1"/>
    <col min="9" max="9" width="18.42578125" style="114" customWidth="1"/>
    <col min="10" max="10" width="17.28515625" style="114" customWidth="1"/>
    <col min="11" max="11" width="23.140625" style="135" bestFit="1" customWidth="1"/>
    <col min="12" max="12" width="15" customWidth="1"/>
    <col min="13" max="13" width="9.28515625" bestFit="1" customWidth="1"/>
    <col min="14" max="14" width="13.140625" customWidth="1"/>
    <col min="15" max="15" width="11.140625" customWidth="1"/>
    <col min="16" max="16" width="12.140625" bestFit="1" customWidth="1"/>
    <col min="17" max="19" width="13.85546875" customWidth="1"/>
    <col min="20" max="20" width="13.140625" bestFit="1" customWidth="1"/>
    <col min="21" max="21" width="11.85546875" bestFit="1" customWidth="1"/>
    <col min="22" max="22" width="12.85546875" bestFit="1" customWidth="1"/>
    <col min="23" max="46" width="9.28515625" customWidth="1"/>
    <col min="47" max="16384" width="8.85546875" style="1"/>
  </cols>
  <sheetData>
    <row r="1" spans="1:46" ht="34.85" customHeight="1" x14ac:dyDescent="0.25">
      <c r="A1" s="56" t="s">
        <v>0</v>
      </c>
      <c r="B1" s="57"/>
      <c r="C1" s="58"/>
      <c r="D1" s="95"/>
      <c r="E1" s="94"/>
      <c r="F1" s="94"/>
      <c r="G1" s="94"/>
      <c r="H1" s="127"/>
      <c r="I1" s="95"/>
      <c r="J1" s="95"/>
      <c r="K1" s="136"/>
    </row>
    <row r="2" spans="1:46" ht="14.4" customHeight="1" x14ac:dyDescent="0.25">
      <c r="A2" s="59" t="s">
        <v>185</v>
      </c>
      <c r="B2" s="60"/>
      <c r="C2" s="60"/>
      <c r="D2" s="61"/>
      <c r="E2" s="61"/>
      <c r="F2" s="61"/>
      <c r="G2" s="61"/>
      <c r="H2" s="128"/>
      <c r="I2" s="61"/>
      <c r="J2" s="61"/>
      <c r="K2" s="137"/>
    </row>
    <row r="3" spans="1:46" ht="14.4" customHeight="1" x14ac:dyDescent="0.25">
      <c r="A3" s="59" t="s">
        <v>597</v>
      </c>
      <c r="B3" s="60"/>
      <c r="C3" s="60"/>
      <c r="D3" s="61"/>
      <c r="E3" s="61"/>
      <c r="F3" s="61"/>
      <c r="G3" s="61"/>
      <c r="H3" s="128"/>
      <c r="I3" s="61"/>
      <c r="J3" s="61"/>
      <c r="K3" s="137"/>
    </row>
    <row r="4" spans="1:46" ht="14.4" customHeight="1" x14ac:dyDescent="0.25">
      <c r="A4" s="59" t="s">
        <v>9</v>
      </c>
      <c r="B4" s="60"/>
      <c r="C4" s="60"/>
      <c r="D4" s="61"/>
      <c r="E4" s="61"/>
      <c r="F4" s="61"/>
      <c r="G4" s="61"/>
      <c r="H4" s="128"/>
      <c r="I4" s="61"/>
      <c r="J4" s="61"/>
      <c r="K4" s="137"/>
    </row>
    <row r="5" spans="1:46" ht="14.4" customHeight="1" x14ac:dyDescent="0.25">
      <c r="A5" s="52" t="s">
        <v>2</v>
      </c>
      <c r="B5" s="52" t="s">
        <v>879</v>
      </c>
      <c r="C5" s="52" t="s">
        <v>3</v>
      </c>
      <c r="D5" s="52" t="s">
        <v>427</v>
      </c>
      <c r="E5" s="53" t="s">
        <v>10</v>
      </c>
      <c r="F5" s="13" t="s">
        <v>567</v>
      </c>
      <c r="G5" s="13"/>
      <c r="H5" s="13"/>
      <c r="I5" s="13" t="s">
        <v>570</v>
      </c>
      <c r="J5" s="13"/>
      <c r="K5" s="53" t="s">
        <v>426</v>
      </c>
    </row>
    <row r="6" spans="1:46" ht="45.2" x14ac:dyDescent="0.25">
      <c r="A6" s="54"/>
      <c r="B6" s="54" t="s">
        <v>880</v>
      </c>
      <c r="C6" s="54"/>
      <c r="D6" s="54"/>
      <c r="E6" s="55"/>
      <c r="F6" s="14" t="s">
        <v>568</v>
      </c>
      <c r="G6" s="14" t="s">
        <v>569</v>
      </c>
      <c r="H6" s="12" t="s">
        <v>11</v>
      </c>
      <c r="I6" s="14" t="s">
        <v>568</v>
      </c>
      <c r="J6" s="14" t="s">
        <v>569</v>
      </c>
      <c r="K6" s="55" t="s">
        <v>11</v>
      </c>
    </row>
    <row r="7" spans="1:46" x14ac:dyDescent="0.25">
      <c r="A7" s="15"/>
      <c r="B7" s="16"/>
      <c r="C7" s="17" t="s">
        <v>22</v>
      </c>
      <c r="D7" s="115"/>
      <c r="E7" s="96"/>
      <c r="F7" s="96"/>
      <c r="G7" s="96"/>
      <c r="H7" s="96"/>
      <c r="I7" s="96"/>
      <c r="J7" s="96"/>
      <c r="K7" s="96">
        <f>K432</f>
        <v>20615624.780000005</v>
      </c>
    </row>
    <row r="8" spans="1:46" x14ac:dyDescent="0.25">
      <c r="A8" s="18" t="s">
        <v>23</v>
      </c>
      <c r="B8" s="19"/>
      <c r="C8" s="20" t="s">
        <v>572</v>
      </c>
      <c r="D8" s="116"/>
      <c r="E8" s="97"/>
      <c r="F8" s="97"/>
      <c r="G8" s="97"/>
      <c r="H8" s="97"/>
      <c r="I8" s="97"/>
      <c r="J8" s="97"/>
      <c r="K8" s="97"/>
    </row>
    <row r="9" spans="1:46" x14ac:dyDescent="0.25">
      <c r="A9" s="21" t="s">
        <v>18</v>
      </c>
      <c r="B9" s="22"/>
      <c r="C9" s="23" t="s">
        <v>595</v>
      </c>
      <c r="D9" s="117"/>
      <c r="E9" s="98"/>
      <c r="F9" s="98"/>
      <c r="G9" s="98"/>
      <c r="H9" s="98"/>
      <c r="I9" s="98"/>
      <c r="J9" s="98"/>
      <c r="K9" s="98"/>
    </row>
    <row r="10" spans="1:46" ht="210.8" x14ac:dyDescent="0.25">
      <c r="A10" s="24" t="s">
        <v>24</v>
      </c>
      <c r="B10" s="25" t="s">
        <v>657</v>
      </c>
      <c r="C10" s="26" t="s">
        <v>571</v>
      </c>
      <c r="D10" s="118" t="s">
        <v>35</v>
      </c>
      <c r="E10" s="99">
        <v>1</v>
      </c>
      <c r="F10" s="99">
        <v>2959346.39</v>
      </c>
      <c r="G10" s="99">
        <v>0</v>
      </c>
      <c r="H10" s="113">
        <f>ROUND(F10,2)+ROUND(G10,2)</f>
        <v>2959346.39</v>
      </c>
      <c r="I10" s="99">
        <f>ROUND(ROUND(E10,2)*ROUND(F10,2),2)</f>
        <v>2959346.39</v>
      </c>
      <c r="J10" s="99">
        <f>ROUND(ROUND(E10,2)*ROUND(G10,2),2)</f>
        <v>0</v>
      </c>
      <c r="K10" s="113">
        <f>ROUND(I10,2)+ROUND(J10,2)</f>
        <v>2959346.39</v>
      </c>
    </row>
    <row r="11" spans="1:46" ht="30.15" x14ac:dyDescent="0.25">
      <c r="A11" s="24" t="s">
        <v>25</v>
      </c>
      <c r="B11" s="25" t="s">
        <v>658</v>
      </c>
      <c r="C11" s="26" t="s">
        <v>631</v>
      </c>
      <c r="D11" s="118" t="s">
        <v>35</v>
      </c>
      <c r="E11" s="99">
        <v>1</v>
      </c>
      <c r="F11" s="99">
        <v>0</v>
      </c>
      <c r="G11" s="99">
        <v>332604.34000000003</v>
      </c>
      <c r="H11" s="113">
        <f t="shared" ref="H11:H12" si="0">ROUND(F11,2)+ROUND(G11,2)</f>
        <v>332604.34000000003</v>
      </c>
      <c r="I11" s="99">
        <f t="shared" ref="I11:I12" si="1">ROUND(ROUND(E11,2)*ROUND(F11,2),2)</f>
        <v>0</v>
      </c>
      <c r="J11" s="99">
        <f t="shared" ref="J11:J12" si="2">ROUND(ROUND(E11,2)*ROUND(G11,2),2)</f>
        <v>332604.34000000003</v>
      </c>
      <c r="K11" s="113">
        <f t="shared" ref="K11:K12" si="3">ROUND(I11,2)+ROUND(J11,2)</f>
        <v>332604.34000000003</v>
      </c>
    </row>
    <row r="12" spans="1:46" ht="30.15" x14ac:dyDescent="0.25">
      <c r="A12" s="24" t="s">
        <v>26</v>
      </c>
      <c r="B12" s="25" t="s">
        <v>659</v>
      </c>
      <c r="C12" s="26" t="s">
        <v>596</v>
      </c>
      <c r="D12" s="118" t="s">
        <v>35</v>
      </c>
      <c r="E12" s="99">
        <v>1</v>
      </c>
      <c r="F12" s="99">
        <v>0</v>
      </c>
      <c r="G12" s="99">
        <v>552.62</v>
      </c>
      <c r="H12" s="113">
        <f t="shared" si="0"/>
        <v>552.62</v>
      </c>
      <c r="I12" s="99">
        <f t="shared" si="1"/>
        <v>0</v>
      </c>
      <c r="J12" s="99">
        <f t="shared" si="2"/>
        <v>552.62</v>
      </c>
      <c r="K12" s="113">
        <f t="shared" si="3"/>
        <v>552.62</v>
      </c>
    </row>
    <row r="13" spans="1:46" s="4" customFormat="1" x14ac:dyDescent="0.25">
      <c r="A13" s="15"/>
      <c r="B13" s="16"/>
      <c r="C13" s="17"/>
      <c r="D13" s="115"/>
      <c r="E13" s="96"/>
      <c r="F13" s="96"/>
      <c r="G13" s="96"/>
      <c r="H13" s="96"/>
      <c r="I13" s="96"/>
      <c r="J13" s="96"/>
      <c r="K13" s="96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x14ac:dyDescent="0.25">
      <c r="A14" s="21" t="s">
        <v>573</v>
      </c>
      <c r="B14" s="22"/>
      <c r="C14" s="23" t="s">
        <v>443</v>
      </c>
      <c r="D14" s="117"/>
      <c r="E14" s="98"/>
      <c r="F14" s="98"/>
      <c r="G14" s="98"/>
      <c r="H14" s="98"/>
      <c r="I14" s="98"/>
      <c r="J14" s="98"/>
      <c r="K14" s="98"/>
    </row>
    <row r="15" spans="1:46" ht="30.15" x14ac:dyDescent="0.25">
      <c r="A15" s="24" t="s">
        <v>574</v>
      </c>
      <c r="B15" s="25" t="s">
        <v>660</v>
      </c>
      <c r="C15" s="26" t="s">
        <v>36</v>
      </c>
      <c r="D15" s="118" t="s">
        <v>35</v>
      </c>
      <c r="E15" s="99">
        <v>1</v>
      </c>
      <c r="F15" s="99">
        <v>135.72</v>
      </c>
      <c r="G15" s="99">
        <v>518.03</v>
      </c>
      <c r="H15" s="113">
        <f t="shared" ref="H15:H27" si="4">ROUND(F15,2)+ROUND(G15,2)</f>
        <v>653.75</v>
      </c>
      <c r="I15" s="99">
        <f t="shared" ref="I15:I27" si="5">ROUND(ROUND(E15,2)*ROUND(F15,2),2)</f>
        <v>135.72</v>
      </c>
      <c r="J15" s="99">
        <f t="shared" ref="J15:J27" si="6">ROUND(ROUND(E15,2)*ROUND(G15,2),2)</f>
        <v>518.03</v>
      </c>
      <c r="K15" s="113">
        <f t="shared" ref="K15:K27" si="7">ROUND(I15,2)+ROUND(J15,2)</f>
        <v>653.75</v>
      </c>
    </row>
    <row r="16" spans="1:46" ht="60.25" x14ac:dyDescent="0.25">
      <c r="A16" s="24" t="s">
        <v>575</v>
      </c>
      <c r="B16" s="25" t="s">
        <v>661</v>
      </c>
      <c r="C16" s="26" t="s">
        <v>186</v>
      </c>
      <c r="D16" s="118" t="s">
        <v>35</v>
      </c>
      <c r="E16" s="99">
        <v>1</v>
      </c>
      <c r="F16" s="99">
        <v>12.86</v>
      </c>
      <c r="G16" s="99">
        <v>381.03</v>
      </c>
      <c r="H16" s="113">
        <f t="shared" si="4"/>
        <v>393.89</v>
      </c>
      <c r="I16" s="99">
        <f t="shared" si="5"/>
        <v>12.86</v>
      </c>
      <c r="J16" s="99">
        <f t="shared" si="6"/>
        <v>381.03</v>
      </c>
      <c r="K16" s="113">
        <f t="shared" si="7"/>
        <v>393.89</v>
      </c>
    </row>
    <row r="17" spans="1:11" ht="30.15" x14ac:dyDescent="0.25">
      <c r="A17" s="24" t="s">
        <v>576</v>
      </c>
      <c r="B17" s="25" t="s">
        <v>662</v>
      </c>
      <c r="C17" s="26" t="s">
        <v>37</v>
      </c>
      <c r="D17" s="118" t="s">
        <v>12</v>
      </c>
      <c r="E17" s="99">
        <v>150</v>
      </c>
      <c r="F17" s="99">
        <v>81.459999999999994</v>
      </c>
      <c r="G17" s="99">
        <v>125.09</v>
      </c>
      <c r="H17" s="113">
        <f t="shared" si="4"/>
        <v>206.55</v>
      </c>
      <c r="I17" s="99">
        <f t="shared" si="5"/>
        <v>12219</v>
      </c>
      <c r="J17" s="99">
        <f t="shared" si="6"/>
        <v>18763.5</v>
      </c>
      <c r="K17" s="113">
        <f t="shared" si="7"/>
        <v>30982.5</v>
      </c>
    </row>
    <row r="18" spans="1:11" ht="75.3" x14ac:dyDescent="0.25">
      <c r="A18" s="24" t="s">
        <v>577</v>
      </c>
      <c r="B18" s="25" t="s">
        <v>663</v>
      </c>
      <c r="C18" s="26" t="s">
        <v>42</v>
      </c>
      <c r="D18" s="118" t="s">
        <v>35</v>
      </c>
      <c r="E18" s="99">
        <v>1</v>
      </c>
      <c r="F18" s="99">
        <v>236.52</v>
      </c>
      <c r="G18" s="99">
        <v>3115.55</v>
      </c>
      <c r="H18" s="113">
        <f t="shared" si="4"/>
        <v>3352.07</v>
      </c>
      <c r="I18" s="99">
        <f t="shared" si="5"/>
        <v>236.52</v>
      </c>
      <c r="J18" s="99">
        <f t="shared" si="6"/>
        <v>3115.55</v>
      </c>
      <c r="K18" s="113">
        <f t="shared" si="7"/>
        <v>3352.07</v>
      </c>
    </row>
    <row r="19" spans="1:11" ht="60.25" x14ac:dyDescent="0.25">
      <c r="A19" s="24" t="s">
        <v>578</v>
      </c>
      <c r="B19" s="25" t="s">
        <v>664</v>
      </c>
      <c r="C19" s="26" t="s">
        <v>38</v>
      </c>
      <c r="D19" s="118" t="s">
        <v>35</v>
      </c>
      <c r="E19" s="99">
        <v>1</v>
      </c>
      <c r="F19" s="99">
        <v>6651.56</v>
      </c>
      <c r="G19" s="99">
        <v>3703.63</v>
      </c>
      <c r="H19" s="113">
        <f t="shared" si="4"/>
        <v>10355.19</v>
      </c>
      <c r="I19" s="99">
        <f t="shared" si="5"/>
        <v>6651.56</v>
      </c>
      <c r="J19" s="99">
        <f t="shared" si="6"/>
        <v>3703.63</v>
      </c>
      <c r="K19" s="113">
        <f t="shared" si="7"/>
        <v>10355.19</v>
      </c>
    </row>
    <row r="20" spans="1:11" ht="60.25" x14ac:dyDescent="0.25">
      <c r="A20" s="24" t="s">
        <v>579</v>
      </c>
      <c r="B20" s="25" t="s">
        <v>665</v>
      </c>
      <c r="C20" s="26" t="s">
        <v>39</v>
      </c>
      <c r="D20" s="118" t="s">
        <v>35</v>
      </c>
      <c r="E20" s="99">
        <v>1</v>
      </c>
      <c r="F20" s="99">
        <v>6651.56</v>
      </c>
      <c r="G20" s="99">
        <v>3636.71</v>
      </c>
      <c r="H20" s="113">
        <f t="shared" si="4"/>
        <v>10288.27</v>
      </c>
      <c r="I20" s="99">
        <f t="shared" si="5"/>
        <v>6651.56</v>
      </c>
      <c r="J20" s="99">
        <f t="shared" si="6"/>
        <v>3636.71</v>
      </c>
      <c r="K20" s="113">
        <f t="shared" si="7"/>
        <v>10288.27</v>
      </c>
    </row>
    <row r="21" spans="1:11" ht="60.25" x14ac:dyDescent="0.25">
      <c r="A21" s="24" t="s">
        <v>580</v>
      </c>
      <c r="B21" s="25" t="s">
        <v>666</v>
      </c>
      <c r="C21" s="26" t="s">
        <v>40</v>
      </c>
      <c r="D21" s="118" t="s">
        <v>35</v>
      </c>
      <c r="E21" s="99">
        <v>1</v>
      </c>
      <c r="F21" s="99">
        <v>7760.17</v>
      </c>
      <c r="G21" s="99">
        <v>4002.74</v>
      </c>
      <c r="H21" s="113">
        <f t="shared" si="4"/>
        <v>11762.91</v>
      </c>
      <c r="I21" s="99">
        <f t="shared" si="5"/>
        <v>7760.17</v>
      </c>
      <c r="J21" s="99">
        <f t="shared" si="6"/>
        <v>4002.74</v>
      </c>
      <c r="K21" s="113">
        <f t="shared" si="7"/>
        <v>11762.91</v>
      </c>
    </row>
    <row r="22" spans="1:11" ht="60.25" x14ac:dyDescent="0.25">
      <c r="A22" s="24" t="s">
        <v>581</v>
      </c>
      <c r="B22" s="25" t="s">
        <v>667</v>
      </c>
      <c r="C22" s="26" t="s">
        <v>41</v>
      </c>
      <c r="D22" s="118" t="s">
        <v>35</v>
      </c>
      <c r="E22" s="99">
        <v>1</v>
      </c>
      <c r="F22" s="99">
        <v>7760.17</v>
      </c>
      <c r="G22" s="99">
        <v>3718.94</v>
      </c>
      <c r="H22" s="113">
        <f t="shared" si="4"/>
        <v>11479.11</v>
      </c>
      <c r="I22" s="99">
        <f t="shared" si="5"/>
        <v>7760.17</v>
      </c>
      <c r="J22" s="99">
        <f t="shared" si="6"/>
        <v>3718.94</v>
      </c>
      <c r="K22" s="113">
        <f t="shared" si="7"/>
        <v>11479.11</v>
      </c>
    </row>
    <row r="23" spans="1:11" ht="60.25" x14ac:dyDescent="0.25">
      <c r="A23" s="24" t="s">
        <v>582</v>
      </c>
      <c r="B23" s="25" t="s">
        <v>668</v>
      </c>
      <c r="C23" s="26" t="s">
        <v>43</v>
      </c>
      <c r="D23" s="118" t="s">
        <v>35</v>
      </c>
      <c r="E23" s="99">
        <v>1</v>
      </c>
      <c r="F23" s="99">
        <v>13795.88</v>
      </c>
      <c r="G23" s="99">
        <v>9258.7999999999993</v>
      </c>
      <c r="H23" s="113">
        <f t="shared" si="4"/>
        <v>23054.68</v>
      </c>
      <c r="I23" s="99">
        <f t="shared" si="5"/>
        <v>13795.88</v>
      </c>
      <c r="J23" s="99">
        <f t="shared" si="6"/>
        <v>9258.7999999999993</v>
      </c>
      <c r="K23" s="113">
        <f t="shared" si="7"/>
        <v>23054.68</v>
      </c>
    </row>
    <row r="24" spans="1:11" ht="60.25" x14ac:dyDescent="0.25">
      <c r="A24" s="24" t="s">
        <v>583</v>
      </c>
      <c r="B24" s="25" t="s">
        <v>669</v>
      </c>
      <c r="C24" s="26" t="s">
        <v>44</v>
      </c>
      <c r="D24" s="118" t="s">
        <v>35</v>
      </c>
      <c r="E24" s="99">
        <v>1</v>
      </c>
      <c r="F24" s="99">
        <v>5650.36</v>
      </c>
      <c r="G24" s="99">
        <v>3894.55</v>
      </c>
      <c r="H24" s="113">
        <f t="shared" si="4"/>
        <v>9544.91</v>
      </c>
      <c r="I24" s="99">
        <f t="shared" si="5"/>
        <v>5650.36</v>
      </c>
      <c r="J24" s="99">
        <f t="shared" si="6"/>
        <v>3894.55</v>
      </c>
      <c r="K24" s="113">
        <f t="shared" si="7"/>
        <v>9544.91</v>
      </c>
    </row>
    <row r="25" spans="1:11" ht="30.15" x14ac:dyDescent="0.25">
      <c r="A25" s="24" t="s">
        <v>584</v>
      </c>
      <c r="B25" s="25" t="s">
        <v>670</v>
      </c>
      <c r="C25" s="26" t="s">
        <v>45</v>
      </c>
      <c r="D25" s="118" t="s">
        <v>13</v>
      </c>
      <c r="E25" s="99">
        <v>36</v>
      </c>
      <c r="F25" s="99">
        <v>57.37</v>
      </c>
      <c r="G25" s="99">
        <v>54.45</v>
      </c>
      <c r="H25" s="113">
        <f t="shared" si="4"/>
        <v>111.82</v>
      </c>
      <c r="I25" s="99">
        <f t="shared" si="5"/>
        <v>2065.3200000000002</v>
      </c>
      <c r="J25" s="99">
        <f t="shared" si="6"/>
        <v>1960.2</v>
      </c>
      <c r="K25" s="113">
        <f t="shared" si="7"/>
        <v>4025.5200000000004</v>
      </c>
    </row>
    <row r="26" spans="1:11" x14ac:dyDescent="0.25">
      <c r="A26" s="24" t="s">
        <v>585</v>
      </c>
      <c r="B26" s="25" t="s">
        <v>671</v>
      </c>
      <c r="C26" s="26" t="s">
        <v>46</v>
      </c>
      <c r="D26" s="118" t="s">
        <v>14</v>
      </c>
      <c r="E26" s="99">
        <v>60</v>
      </c>
      <c r="F26" s="99">
        <v>0</v>
      </c>
      <c r="G26" s="99">
        <v>632.44000000000005</v>
      </c>
      <c r="H26" s="113">
        <f t="shared" si="4"/>
        <v>632.44000000000005</v>
      </c>
      <c r="I26" s="99">
        <f t="shared" si="5"/>
        <v>0</v>
      </c>
      <c r="J26" s="99">
        <f t="shared" si="6"/>
        <v>37946.400000000001</v>
      </c>
      <c r="K26" s="113">
        <f t="shared" si="7"/>
        <v>37946.400000000001</v>
      </c>
    </row>
    <row r="27" spans="1:11" ht="30.15" x14ac:dyDescent="0.25">
      <c r="A27" s="24" t="s">
        <v>586</v>
      </c>
      <c r="B27" s="25" t="s">
        <v>672</v>
      </c>
      <c r="C27" s="26" t="s">
        <v>47</v>
      </c>
      <c r="D27" s="118" t="s">
        <v>49</v>
      </c>
      <c r="E27" s="99">
        <v>576</v>
      </c>
      <c r="F27" s="99">
        <v>5.43</v>
      </c>
      <c r="G27" s="99">
        <v>45.44</v>
      </c>
      <c r="H27" s="113">
        <f t="shared" si="4"/>
        <v>50.87</v>
      </c>
      <c r="I27" s="99">
        <f t="shared" si="5"/>
        <v>3127.68</v>
      </c>
      <c r="J27" s="99">
        <f t="shared" si="6"/>
        <v>26173.439999999999</v>
      </c>
      <c r="K27" s="113">
        <f t="shared" si="7"/>
        <v>29301.119999999999</v>
      </c>
    </row>
    <row r="28" spans="1:11" x14ac:dyDescent="0.25">
      <c r="A28" s="15"/>
      <c r="B28" s="16"/>
      <c r="C28" s="17"/>
      <c r="D28" s="115"/>
      <c r="E28" s="96"/>
      <c r="F28" s="96"/>
      <c r="G28" s="96"/>
      <c r="H28" s="96"/>
      <c r="I28" s="96"/>
      <c r="J28" s="96"/>
      <c r="K28" s="96"/>
    </row>
    <row r="29" spans="1:11" x14ac:dyDescent="0.25">
      <c r="A29" s="21" t="s">
        <v>591</v>
      </c>
      <c r="B29" s="22"/>
      <c r="C29" s="23" t="s">
        <v>592</v>
      </c>
      <c r="D29" s="117"/>
      <c r="E29" s="98"/>
      <c r="F29" s="98"/>
      <c r="G29" s="98"/>
      <c r="H29" s="98"/>
      <c r="I29" s="98"/>
      <c r="J29" s="98"/>
      <c r="K29" s="98"/>
    </row>
    <row r="30" spans="1:11" ht="45.2" x14ac:dyDescent="0.25">
      <c r="A30" s="24" t="s">
        <v>593</v>
      </c>
      <c r="B30" s="25" t="s">
        <v>673</v>
      </c>
      <c r="C30" s="26" t="s">
        <v>496</v>
      </c>
      <c r="D30" s="118" t="s">
        <v>12</v>
      </c>
      <c r="E30" s="99">
        <v>764</v>
      </c>
      <c r="F30" s="99">
        <v>25.52</v>
      </c>
      <c r="G30" s="99">
        <v>23.38</v>
      </c>
      <c r="H30" s="113">
        <f t="shared" ref="H30:H31" si="8">ROUND(F30,2)+ROUND(G30,2)</f>
        <v>48.9</v>
      </c>
      <c r="I30" s="99">
        <f t="shared" ref="I30:I31" si="9">ROUND(ROUND(E30,2)*ROUND(F30,2),2)</f>
        <v>19497.28</v>
      </c>
      <c r="J30" s="99">
        <f t="shared" ref="J30:J31" si="10">ROUND(ROUND(E30,2)*ROUND(G30,2),2)</f>
        <v>17862.32</v>
      </c>
      <c r="K30" s="113">
        <f t="shared" ref="K30:K31" si="11">ROUND(I30,2)+ROUND(J30,2)</f>
        <v>37359.599999999999</v>
      </c>
    </row>
    <row r="31" spans="1:11" x14ac:dyDescent="0.25">
      <c r="A31" s="24" t="s">
        <v>594</v>
      </c>
      <c r="B31" s="25" t="s">
        <v>674</v>
      </c>
      <c r="C31" s="26" t="s">
        <v>321</v>
      </c>
      <c r="D31" s="118" t="s">
        <v>35</v>
      </c>
      <c r="E31" s="99">
        <v>1</v>
      </c>
      <c r="F31" s="99">
        <v>0</v>
      </c>
      <c r="G31" s="99">
        <v>41148.949999999997</v>
      </c>
      <c r="H31" s="113">
        <f t="shared" si="8"/>
        <v>41148.949999999997</v>
      </c>
      <c r="I31" s="99">
        <f t="shared" si="9"/>
        <v>0</v>
      </c>
      <c r="J31" s="99">
        <f t="shared" si="10"/>
        <v>41148.949999999997</v>
      </c>
      <c r="K31" s="113">
        <f t="shared" si="11"/>
        <v>41148.949999999997</v>
      </c>
    </row>
    <row r="32" spans="1:11" ht="30.15" x14ac:dyDescent="0.25">
      <c r="A32" s="24" t="s">
        <v>884</v>
      </c>
      <c r="B32" s="25" t="s">
        <v>886</v>
      </c>
      <c r="C32" s="26" t="s">
        <v>885</v>
      </c>
      <c r="D32" s="118" t="s">
        <v>35</v>
      </c>
      <c r="E32" s="99">
        <v>1</v>
      </c>
      <c r="F32" s="99">
        <v>9454.14</v>
      </c>
      <c r="G32" s="99">
        <v>0</v>
      </c>
      <c r="H32" s="113">
        <f t="shared" ref="H32" si="12">ROUND(F32,2)+ROUND(G32,2)</f>
        <v>9454.14</v>
      </c>
      <c r="I32" s="99">
        <f t="shared" ref="I32" si="13">ROUND(ROUND(E32,2)*ROUND(F32,2),2)</f>
        <v>9454.14</v>
      </c>
      <c r="J32" s="99">
        <f t="shared" ref="J32" si="14">ROUND(ROUND(E32,2)*ROUND(G32,2),2)</f>
        <v>0</v>
      </c>
      <c r="K32" s="113">
        <f t="shared" ref="K32" si="15">ROUND(I32,2)+ROUND(J32,2)</f>
        <v>9454.14</v>
      </c>
    </row>
    <row r="33" spans="1:46" x14ac:dyDescent="0.25">
      <c r="A33" s="15"/>
      <c r="B33" s="16"/>
      <c r="C33" s="17"/>
      <c r="D33" s="115"/>
      <c r="E33" s="96"/>
      <c r="F33" s="96"/>
      <c r="G33" s="96"/>
      <c r="H33" s="96"/>
      <c r="I33" s="96"/>
      <c r="J33" s="96"/>
      <c r="K33" s="96"/>
    </row>
    <row r="34" spans="1:46" x14ac:dyDescent="0.25">
      <c r="A34" s="21" t="s">
        <v>587</v>
      </c>
      <c r="B34" s="22"/>
      <c r="C34" s="23" t="s">
        <v>27</v>
      </c>
      <c r="D34" s="117"/>
      <c r="E34" s="98"/>
      <c r="F34" s="98"/>
      <c r="G34" s="98"/>
      <c r="H34" s="98"/>
      <c r="I34" s="98"/>
      <c r="J34" s="98"/>
      <c r="K34" s="98"/>
    </row>
    <row r="35" spans="1:46" x14ac:dyDescent="0.25">
      <c r="A35" s="24" t="s">
        <v>588</v>
      </c>
      <c r="B35" s="25" t="s">
        <v>675</v>
      </c>
      <c r="C35" s="26" t="s">
        <v>48</v>
      </c>
      <c r="D35" s="118" t="s">
        <v>13</v>
      </c>
      <c r="E35" s="99">
        <v>17753.93</v>
      </c>
      <c r="F35" s="99">
        <v>5.66</v>
      </c>
      <c r="G35" s="99">
        <v>0.52</v>
      </c>
      <c r="H35" s="113">
        <f t="shared" ref="H35:H37" si="16">ROUND(F35,2)+ROUND(G35,2)</f>
        <v>6.18</v>
      </c>
      <c r="I35" s="99">
        <f t="shared" ref="I35:I37" si="17">ROUND(ROUND(E35,2)*ROUND(F35,2),2)</f>
        <v>100487.24</v>
      </c>
      <c r="J35" s="99">
        <f t="shared" ref="J35:J37" si="18">ROUND(ROUND(E35,2)*ROUND(G35,2),2)</f>
        <v>9232.0400000000009</v>
      </c>
      <c r="K35" s="113">
        <f t="shared" ref="K35:K37" si="19">ROUND(I35,2)+ROUND(J35,2)</f>
        <v>109719.28</v>
      </c>
    </row>
    <row r="36" spans="1:46" x14ac:dyDescent="0.25">
      <c r="A36" s="24" t="s">
        <v>589</v>
      </c>
      <c r="B36" s="25" t="s">
        <v>676</v>
      </c>
      <c r="C36" s="26" t="s">
        <v>33</v>
      </c>
      <c r="D36" s="118" t="s">
        <v>35</v>
      </c>
      <c r="E36" s="99">
        <v>1</v>
      </c>
      <c r="F36" s="99">
        <v>8429.2199999999993</v>
      </c>
      <c r="G36" s="99">
        <v>0</v>
      </c>
      <c r="H36" s="113">
        <f t="shared" si="16"/>
        <v>8429.2199999999993</v>
      </c>
      <c r="I36" s="99">
        <f t="shared" si="17"/>
        <v>8429.2199999999993</v>
      </c>
      <c r="J36" s="99">
        <f t="shared" si="18"/>
        <v>0</v>
      </c>
      <c r="K36" s="113">
        <f t="shared" si="19"/>
        <v>8429.2199999999993</v>
      </c>
    </row>
    <row r="37" spans="1:46" x14ac:dyDescent="0.25">
      <c r="A37" s="24" t="s">
        <v>590</v>
      </c>
      <c r="B37" s="25" t="s">
        <v>677</v>
      </c>
      <c r="C37" s="26" t="s">
        <v>34</v>
      </c>
      <c r="D37" s="118" t="s">
        <v>15</v>
      </c>
      <c r="E37" s="99">
        <v>150</v>
      </c>
      <c r="F37" s="99">
        <v>34.14</v>
      </c>
      <c r="G37" s="99">
        <v>0</v>
      </c>
      <c r="H37" s="113">
        <f t="shared" si="16"/>
        <v>34.14</v>
      </c>
      <c r="I37" s="99">
        <f t="shared" si="17"/>
        <v>5121</v>
      </c>
      <c r="J37" s="99">
        <f t="shared" si="18"/>
        <v>0</v>
      </c>
      <c r="K37" s="113">
        <f t="shared" si="19"/>
        <v>5121</v>
      </c>
    </row>
    <row r="38" spans="1:46" x14ac:dyDescent="0.25">
      <c r="A38" s="15"/>
      <c r="B38" s="16"/>
      <c r="C38" s="17"/>
      <c r="D38" s="115"/>
      <c r="E38" s="96"/>
      <c r="F38" s="96"/>
      <c r="G38" s="96"/>
      <c r="H38" s="96"/>
      <c r="I38" s="96"/>
      <c r="J38" s="96"/>
      <c r="K38" s="96"/>
    </row>
    <row r="39" spans="1:46" x14ac:dyDescent="0.25">
      <c r="A39" s="15"/>
      <c r="B39" s="16"/>
      <c r="C39" s="17"/>
      <c r="D39" s="115"/>
      <c r="E39" s="96"/>
      <c r="F39" s="96"/>
      <c r="G39" s="96"/>
      <c r="H39" s="96"/>
      <c r="I39" s="96"/>
      <c r="J39" s="96"/>
      <c r="K39" s="96"/>
    </row>
    <row r="40" spans="1:46" x14ac:dyDescent="0.25">
      <c r="A40" s="15"/>
      <c r="B40" s="16"/>
      <c r="C40" s="17" t="s">
        <v>467</v>
      </c>
      <c r="D40" s="115"/>
      <c r="E40" s="96"/>
      <c r="F40" s="96"/>
      <c r="G40" s="96"/>
      <c r="H40" s="96"/>
      <c r="I40" s="96"/>
      <c r="J40" s="96"/>
      <c r="K40" s="96">
        <f>SUM(K10:K39)</f>
        <v>3686875.8600000008</v>
      </c>
    </row>
    <row r="41" spans="1:46" x14ac:dyDescent="0.25">
      <c r="A41" s="28"/>
      <c r="B41" s="29"/>
      <c r="C41" s="30"/>
      <c r="D41" s="119"/>
      <c r="E41" s="100"/>
      <c r="F41" s="100"/>
      <c r="G41" s="100"/>
      <c r="H41" s="129"/>
      <c r="I41" s="100"/>
      <c r="J41" s="100"/>
      <c r="K41" s="129"/>
    </row>
    <row r="42" spans="1:46" x14ac:dyDescent="0.25">
      <c r="A42" s="18" t="s">
        <v>28</v>
      </c>
      <c r="B42" s="19"/>
      <c r="C42" s="20" t="s">
        <v>50</v>
      </c>
      <c r="D42" s="116"/>
      <c r="E42" s="97"/>
      <c r="F42" s="97"/>
      <c r="G42" s="97"/>
      <c r="H42" s="97"/>
      <c r="I42" s="97"/>
      <c r="J42" s="97"/>
      <c r="K42" s="97"/>
    </row>
    <row r="43" spans="1:46" s="4" customFormat="1" x14ac:dyDescent="0.25">
      <c r="A43" s="31" t="s">
        <v>19</v>
      </c>
      <c r="B43" s="32"/>
      <c r="C43" s="33" t="s">
        <v>51</v>
      </c>
      <c r="D43" s="120"/>
      <c r="E43" s="101"/>
      <c r="F43" s="101"/>
      <c r="G43" s="101"/>
      <c r="H43" s="101"/>
      <c r="I43" s="101"/>
      <c r="J43" s="101"/>
      <c r="K43" s="10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</row>
    <row r="44" spans="1:46" x14ac:dyDescent="0.25">
      <c r="A44" s="34" t="s">
        <v>29</v>
      </c>
      <c r="B44" s="35"/>
      <c r="C44" s="36" t="s">
        <v>31</v>
      </c>
      <c r="D44" s="121"/>
      <c r="E44" s="102"/>
      <c r="F44" s="102"/>
      <c r="G44" s="102"/>
      <c r="H44" s="130"/>
      <c r="I44" s="102"/>
      <c r="J44" s="102"/>
      <c r="K44" s="130"/>
    </row>
    <row r="45" spans="1:46" ht="30.15" x14ac:dyDescent="0.25">
      <c r="A45" s="24" t="s">
        <v>30</v>
      </c>
      <c r="B45" s="25" t="s">
        <v>678</v>
      </c>
      <c r="C45" s="26" t="s">
        <v>86</v>
      </c>
      <c r="D45" s="118" t="s">
        <v>16</v>
      </c>
      <c r="E45" s="99">
        <v>60</v>
      </c>
      <c r="F45" s="99">
        <v>113.74</v>
      </c>
      <c r="G45" s="99">
        <v>0</v>
      </c>
      <c r="H45" s="113">
        <f t="shared" ref="H45:H82" si="20">ROUND(F45,2)+ROUND(G45,2)</f>
        <v>113.74</v>
      </c>
      <c r="I45" s="99">
        <f t="shared" ref="I45:I82" si="21">ROUND(ROUND(E45,2)*ROUND(F45,2),2)</f>
        <v>6824.4</v>
      </c>
      <c r="J45" s="99">
        <f t="shared" ref="J45:J82" si="22">ROUND(ROUND(E45,2)*ROUND(G45,2),2)</f>
        <v>0</v>
      </c>
      <c r="K45" s="113">
        <f t="shared" ref="K45:K82" si="23">ROUND(I45,2)+ROUND(J45,2)</f>
        <v>6824.4</v>
      </c>
    </row>
    <row r="46" spans="1:46" ht="30.15" x14ac:dyDescent="0.25">
      <c r="A46" s="24" t="s">
        <v>32</v>
      </c>
      <c r="B46" s="25" t="s">
        <v>679</v>
      </c>
      <c r="C46" s="26" t="s">
        <v>87</v>
      </c>
      <c r="D46" s="118" t="s">
        <v>16</v>
      </c>
      <c r="E46" s="99">
        <v>1800</v>
      </c>
      <c r="F46" s="99">
        <v>36.25</v>
      </c>
      <c r="G46" s="99">
        <v>38.299999999999997</v>
      </c>
      <c r="H46" s="113">
        <f t="shared" si="20"/>
        <v>74.55</v>
      </c>
      <c r="I46" s="99">
        <f t="shared" si="21"/>
        <v>65250</v>
      </c>
      <c r="J46" s="99">
        <f t="shared" si="22"/>
        <v>68940</v>
      </c>
      <c r="K46" s="113">
        <f t="shared" si="23"/>
        <v>134190</v>
      </c>
    </row>
    <row r="47" spans="1:46" ht="30.15" x14ac:dyDescent="0.25">
      <c r="A47" s="24" t="s">
        <v>95</v>
      </c>
      <c r="B47" s="25" t="s">
        <v>680</v>
      </c>
      <c r="C47" s="26" t="s">
        <v>297</v>
      </c>
      <c r="D47" s="118" t="s">
        <v>13</v>
      </c>
      <c r="E47" s="99">
        <v>8308.2000000000007</v>
      </c>
      <c r="F47" s="99">
        <v>13</v>
      </c>
      <c r="G47" s="99">
        <v>2.95</v>
      </c>
      <c r="H47" s="113">
        <f t="shared" si="20"/>
        <v>15.95</v>
      </c>
      <c r="I47" s="99">
        <f t="shared" si="21"/>
        <v>108006.6</v>
      </c>
      <c r="J47" s="99">
        <f t="shared" si="22"/>
        <v>24509.19</v>
      </c>
      <c r="K47" s="113">
        <f t="shared" si="23"/>
        <v>132515.79</v>
      </c>
    </row>
    <row r="48" spans="1:46" ht="30.15" x14ac:dyDescent="0.25">
      <c r="A48" s="24" t="s">
        <v>96</v>
      </c>
      <c r="B48" s="25" t="s">
        <v>681</v>
      </c>
      <c r="C48" s="26" t="s">
        <v>88</v>
      </c>
      <c r="D48" s="118" t="s">
        <v>13</v>
      </c>
      <c r="E48" s="99">
        <v>84</v>
      </c>
      <c r="F48" s="99">
        <v>14.47</v>
      </c>
      <c r="G48" s="99">
        <v>0</v>
      </c>
      <c r="H48" s="113">
        <f t="shared" si="20"/>
        <v>14.47</v>
      </c>
      <c r="I48" s="99">
        <f t="shared" si="21"/>
        <v>1215.48</v>
      </c>
      <c r="J48" s="99">
        <f t="shared" si="22"/>
        <v>0</v>
      </c>
      <c r="K48" s="113">
        <f t="shared" si="23"/>
        <v>1215.48</v>
      </c>
    </row>
    <row r="49" spans="1:46" ht="30.15" x14ac:dyDescent="0.25">
      <c r="A49" s="24" t="s">
        <v>97</v>
      </c>
      <c r="B49" s="25" t="s">
        <v>682</v>
      </c>
      <c r="C49" s="26" t="s">
        <v>89</v>
      </c>
      <c r="D49" s="118" t="s">
        <v>13</v>
      </c>
      <c r="E49" s="99">
        <v>851.3</v>
      </c>
      <c r="F49" s="99">
        <v>20.68</v>
      </c>
      <c r="G49" s="99">
        <v>0.59</v>
      </c>
      <c r="H49" s="113">
        <f t="shared" si="20"/>
        <v>21.27</v>
      </c>
      <c r="I49" s="99">
        <f t="shared" si="21"/>
        <v>17604.88</v>
      </c>
      <c r="J49" s="99">
        <f t="shared" si="22"/>
        <v>502.27</v>
      </c>
      <c r="K49" s="113">
        <f t="shared" si="23"/>
        <v>18107.150000000001</v>
      </c>
    </row>
    <row r="50" spans="1:46" x14ac:dyDescent="0.25">
      <c r="A50" s="24" t="s">
        <v>98</v>
      </c>
      <c r="B50" s="25" t="s">
        <v>683</v>
      </c>
      <c r="C50" s="26" t="s">
        <v>90</v>
      </c>
      <c r="D50" s="118" t="s">
        <v>13</v>
      </c>
      <c r="E50" s="99">
        <v>634.03000000000009</v>
      </c>
      <c r="F50" s="99">
        <v>14.47</v>
      </c>
      <c r="G50" s="99">
        <v>0</v>
      </c>
      <c r="H50" s="113">
        <f t="shared" si="20"/>
        <v>14.47</v>
      </c>
      <c r="I50" s="99">
        <f t="shared" si="21"/>
        <v>9174.41</v>
      </c>
      <c r="J50" s="99">
        <f t="shared" si="22"/>
        <v>0</v>
      </c>
      <c r="K50" s="113">
        <f t="shared" si="23"/>
        <v>9174.41</v>
      </c>
    </row>
    <row r="51" spans="1:46" ht="30.15" x14ac:dyDescent="0.25">
      <c r="A51" s="24" t="s">
        <v>99</v>
      </c>
      <c r="B51" s="25" t="s">
        <v>684</v>
      </c>
      <c r="C51" s="26" t="s">
        <v>91</v>
      </c>
      <c r="D51" s="118" t="s">
        <v>13</v>
      </c>
      <c r="E51" s="99">
        <v>90</v>
      </c>
      <c r="F51" s="99">
        <v>6.26</v>
      </c>
      <c r="G51" s="99">
        <v>3.43</v>
      </c>
      <c r="H51" s="113">
        <f t="shared" si="20"/>
        <v>9.69</v>
      </c>
      <c r="I51" s="99">
        <f t="shared" si="21"/>
        <v>563.4</v>
      </c>
      <c r="J51" s="99">
        <f t="shared" si="22"/>
        <v>308.7</v>
      </c>
      <c r="K51" s="113">
        <f t="shared" si="23"/>
        <v>872.09999999999991</v>
      </c>
    </row>
    <row r="52" spans="1:46" ht="60.25" x14ac:dyDescent="0.25">
      <c r="A52" s="24" t="s">
        <v>100</v>
      </c>
      <c r="B52" s="25" t="s">
        <v>685</v>
      </c>
      <c r="C52" s="26" t="s">
        <v>656</v>
      </c>
      <c r="D52" s="118" t="s">
        <v>13</v>
      </c>
      <c r="E52" s="99">
        <v>401.20000000000005</v>
      </c>
      <c r="F52" s="99">
        <v>16.53</v>
      </c>
      <c r="G52" s="99">
        <v>0</v>
      </c>
      <c r="H52" s="113">
        <f t="shared" si="20"/>
        <v>16.53</v>
      </c>
      <c r="I52" s="99">
        <f t="shared" si="21"/>
        <v>6631.84</v>
      </c>
      <c r="J52" s="99">
        <f t="shared" si="22"/>
        <v>0</v>
      </c>
      <c r="K52" s="113">
        <f t="shared" si="23"/>
        <v>6631.84</v>
      </c>
    </row>
    <row r="53" spans="1:46" ht="45.2" x14ac:dyDescent="0.25">
      <c r="A53" s="24" t="s">
        <v>101</v>
      </c>
      <c r="B53" s="25" t="s">
        <v>686</v>
      </c>
      <c r="C53" s="26" t="s">
        <v>92</v>
      </c>
      <c r="D53" s="118" t="s">
        <v>13</v>
      </c>
      <c r="E53" s="99">
        <v>232.82999999999998</v>
      </c>
      <c r="F53" s="99">
        <v>24.81</v>
      </c>
      <c r="G53" s="99">
        <v>0</v>
      </c>
      <c r="H53" s="113">
        <f t="shared" si="20"/>
        <v>24.81</v>
      </c>
      <c r="I53" s="99">
        <f t="shared" si="21"/>
        <v>5776.51</v>
      </c>
      <c r="J53" s="99">
        <f t="shared" si="22"/>
        <v>0</v>
      </c>
      <c r="K53" s="113">
        <f t="shared" si="23"/>
        <v>5776.51</v>
      </c>
    </row>
    <row r="54" spans="1:46" x14ac:dyDescent="0.25">
      <c r="A54" s="24" t="s">
        <v>102</v>
      </c>
      <c r="B54" s="25" t="s">
        <v>687</v>
      </c>
      <c r="C54" s="26" t="s">
        <v>93</v>
      </c>
      <c r="D54" s="118" t="s">
        <v>13</v>
      </c>
      <c r="E54" s="99">
        <v>15577</v>
      </c>
      <c r="F54" s="99">
        <v>42.51</v>
      </c>
      <c r="G54" s="99">
        <v>0</v>
      </c>
      <c r="H54" s="113">
        <f t="shared" si="20"/>
        <v>42.51</v>
      </c>
      <c r="I54" s="99">
        <f t="shared" si="21"/>
        <v>662178.27</v>
      </c>
      <c r="J54" s="99">
        <f t="shared" si="22"/>
        <v>0</v>
      </c>
      <c r="K54" s="113">
        <f t="shared" si="23"/>
        <v>662178.27</v>
      </c>
    </row>
    <row r="55" spans="1:46" ht="30.15" x14ac:dyDescent="0.25">
      <c r="A55" s="24" t="s">
        <v>103</v>
      </c>
      <c r="B55" s="25" t="s">
        <v>688</v>
      </c>
      <c r="C55" s="26" t="s">
        <v>94</v>
      </c>
      <c r="D55" s="118" t="s">
        <v>12</v>
      </c>
      <c r="E55" s="99">
        <v>540</v>
      </c>
      <c r="F55" s="99">
        <v>10.34</v>
      </c>
      <c r="G55" s="99">
        <v>0</v>
      </c>
      <c r="H55" s="113">
        <f t="shared" si="20"/>
        <v>10.34</v>
      </c>
      <c r="I55" s="99">
        <f t="shared" si="21"/>
        <v>5583.6</v>
      </c>
      <c r="J55" s="99">
        <f t="shared" si="22"/>
        <v>0</v>
      </c>
      <c r="K55" s="113">
        <f t="shared" si="23"/>
        <v>5583.6</v>
      </c>
    </row>
    <row r="56" spans="1:46" ht="30.15" x14ac:dyDescent="0.25">
      <c r="A56" s="24" t="s">
        <v>104</v>
      </c>
      <c r="B56" s="25" t="s">
        <v>689</v>
      </c>
      <c r="C56" s="26" t="s">
        <v>191</v>
      </c>
      <c r="D56" s="118" t="s">
        <v>12</v>
      </c>
      <c r="E56" s="99">
        <v>700</v>
      </c>
      <c r="F56" s="99">
        <v>15.28</v>
      </c>
      <c r="G56" s="99">
        <v>0</v>
      </c>
      <c r="H56" s="113">
        <f t="shared" si="20"/>
        <v>15.28</v>
      </c>
      <c r="I56" s="99">
        <f t="shared" si="21"/>
        <v>10696</v>
      </c>
      <c r="J56" s="99">
        <f t="shared" si="22"/>
        <v>0</v>
      </c>
      <c r="K56" s="113">
        <f t="shared" si="23"/>
        <v>10696</v>
      </c>
    </row>
    <row r="57" spans="1:46" ht="60.25" x14ac:dyDescent="0.25">
      <c r="A57" s="24" t="s">
        <v>105</v>
      </c>
      <c r="B57" s="25" t="s">
        <v>690</v>
      </c>
      <c r="C57" s="26" t="s">
        <v>881</v>
      </c>
      <c r="D57" s="118" t="s">
        <v>13</v>
      </c>
      <c r="E57" s="99">
        <v>791.49</v>
      </c>
      <c r="F57" s="99">
        <v>17.559999999999999</v>
      </c>
      <c r="G57" s="99">
        <v>0</v>
      </c>
      <c r="H57" s="113">
        <f t="shared" si="20"/>
        <v>17.559999999999999</v>
      </c>
      <c r="I57" s="99">
        <f t="shared" si="21"/>
        <v>13898.56</v>
      </c>
      <c r="J57" s="99">
        <f t="shared" si="22"/>
        <v>0</v>
      </c>
      <c r="K57" s="113">
        <f t="shared" si="23"/>
        <v>13898.56</v>
      </c>
    </row>
    <row r="58" spans="1:46" s="10" customFormat="1" ht="30.15" x14ac:dyDescent="0.25">
      <c r="A58" s="24" t="s">
        <v>106</v>
      </c>
      <c r="B58" s="25" t="s">
        <v>691</v>
      </c>
      <c r="C58" s="26" t="s">
        <v>198</v>
      </c>
      <c r="D58" s="118" t="s">
        <v>35</v>
      </c>
      <c r="E58" s="99">
        <v>532</v>
      </c>
      <c r="F58" s="99">
        <v>7.75</v>
      </c>
      <c r="G58" s="99">
        <v>0</v>
      </c>
      <c r="H58" s="113">
        <f t="shared" si="20"/>
        <v>7.75</v>
      </c>
      <c r="I58" s="99">
        <f t="shared" si="21"/>
        <v>4123</v>
      </c>
      <c r="J58" s="99">
        <f t="shared" si="22"/>
        <v>0</v>
      </c>
      <c r="K58" s="113">
        <f t="shared" si="23"/>
        <v>4123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</row>
    <row r="59" spans="1:46" s="9" customFormat="1" x14ac:dyDescent="0.25">
      <c r="A59" s="24" t="s">
        <v>107</v>
      </c>
      <c r="B59" s="25" t="s">
        <v>692</v>
      </c>
      <c r="C59" s="26" t="s">
        <v>187</v>
      </c>
      <c r="D59" s="118" t="s">
        <v>12</v>
      </c>
      <c r="E59" s="99">
        <v>174</v>
      </c>
      <c r="F59" s="99">
        <v>7.79</v>
      </c>
      <c r="G59" s="99">
        <v>0</v>
      </c>
      <c r="H59" s="113">
        <f t="shared" si="20"/>
        <v>7.79</v>
      </c>
      <c r="I59" s="99">
        <f t="shared" si="21"/>
        <v>1355.46</v>
      </c>
      <c r="J59" s="99">
        <f t="shared" si="22"/>
        <v>0</v>
      </c>
      <c r="K59" s="113">
        <f t="shared" si="23"/>
        <v>1355.46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</row>
    <row r="60" spans="1:46" ht="30.15" x14ac:dyDescent="0.25">
      <c r="A60" s="24" t="s">
        <v>108</v>
      </c>
      <c r="B60" s="25" t="s">
        <v>693</v>
      </c>
      <c r="C60" s="26" t="s">
        <v>653</v>
      </c>
      <c r="D60" s="118" t="s">
        <v>35</v>
      </c>
      <c r="E60" s="99">
        <v>65</v>
      </c>
      <c r="F60" s="99">
        <v>54.17</v>
      </c>
      <c r="G60" s="99">
        <v>0</v>
      </c>
      <c r="H60" s="113">
        <f t="shared" si="20"/>
        <v>54.17</v>
      </c>
      <c r="I60" s="99">
        <f t="shared" si="21"/>
        <v>3521.05</v>
      </c>
      <c r="J60" s="99">
        <f t="shared" si="22"/>
        <v>0</v>
      </c>
      <c r="K60" s="113">
        <f t="shared" si="23"/>
        <v>3521.05</v>
      </c>
    </row>
    <row r="61" spans="1:46" ht="30.15" x14ac:dyDescent="0.25">
      <c r="A61" s="24" t="s">
        <v>109</v>
      </c>
      <c r="B61" s="25" t="s">
        <v>694</v>
      </c>
      <c r="C61" s="26" t="s">
        <v>442</v>
      </c>
      <c r="D61" s="118" t="s">
        <v>35</v>
      </c>
      <c r="E61" s="99">
        <v>10</v>
      </c>
      <c r="F61" s="99">
        <v>54.17</v>
      </c>
      <c r="G61" s="99">
        <v>0</v>
      </c>
      <c r="H61" s="113">
        <f t="shared" si="20"/>
        <v>54.17</v>
      </c>
      <c r="I61" s="99">
        <f t="shared" si="21"/>
        <v>541.70000000000005</v>
      </c>
      <c r="J61" s="99">
        <f t="shared" si="22"/>
        <v>0</v>
      </c>
      <c r="K61" s="113">
        <f t="shared" si="23"/>
        <v>541.70000000000005</v>
      </c>
    </row>
    <row r="62" spans="1:46" ht="30.15" x14ac:dyDescent="0.25">
      <c r="A62" s="24" t="s">
        <v>110</v>
      </c>
      <c r="B62" s="25" t="s">
        <v>695</v>
      </c>
      <c r="C62" s="26" t="s">
        <v>474</v>
      </c>
      <c r="D62" s="118" t="s">
        <v>35</v>
      </c>
      <c r="E62" s="99">
        <v>12</v>
      </c>
      <c r="F62" s="99">
        <v>22.57</v>
      </c>
      <c r="G62" s="99">
        <v>0</v>
      </c>
      <c r="H62" s="113">
        <f t="shared" si="20"/>
        <v>22.57</v>
      </c>
      <c r="I62" s="99">
        <f t="shared" si="21"/>
        <v>270.83999999999997</v>
      </c>
      <c r="J62" s="99">
        <f t="shared" si="22"/>
        <v>0</v>
      </c>
      <c r="K62" s="113">
        <f t="shared" si="23"/>
        <v>270.83999999999997</v>
      </c>
    </row>
    <row r="63" spans="1:46" ht="30.15" x14ac:dyDescent="0.25">
      <c r="A63" s="24" t="s">
        <v>111</v>
      </c>
      <c r="B63" s="25" t="s">
        <v>696</v>
      </c>
      <c r="C63" s="26" t="s">
        <v>623</v>
      </c>
      <c r="D63" s="118" t="s">
        <v>35</v>
      </c>
      <c r="E63" s="99">
        <v>11</v>
      </c>
      <c r="F63" s="99">
        <v>89.25</v>
      </c>
      <c r="G63" s="99">
        <v>0</v>
      </c>
      <c r="H63" s="113">
        <f t="shared" si="20"/>
        <v>89.25</v>
      </c>
      <c r="I63" s="99">
        <f t="shared" si="21"/>
        <v>981.75</v>
      </c>
      <c r="J63" s="99">
        <f t="shared" si="22"/>
        <v>0</v>
      </c>
      <c r="K63" s="113">
        <f t="shared" si="23"/>
        <v>981.75</v>
      </c>
    </row>
    <row r="64" spans="1:46" ht="30.15" x14ac:dyDescent="0.25">
      <c r="A64" s="24" t="s">
        <v>112</v>
      </c>
      <c r="B64" s="25" t="s">
        <v>697</v>
      </c>
      <c r="C64" s="26" t="s">
        <v>624</v>
      </c>
      <c r="D64" s="118" t="s">
        <v>35</v>
      </c>
      <c r="E64" s="99">
        <v>2</v>
      </c>
      <c r="F64" s="99">
        <v>61.34</v>
      </c>
      <c r="G64" s="99">
        <v>0</v>
      </c>
      <c r="H64" s="113">
        <f t="shared" si="20"/>
        <v>61.34</v>
      </c>
      <c r="I64" s="99">
        <f t="shared" si="21"/>
        <v>122.68</v>
      </c>
      <c r="J64" s="99">
        <f t="shared" si="22"/>
        <v>0</v>
      </c>
      <c r="K64" s="113">
        <f t="shared" si="23"/>
        <v>122.68</v>
      </c>
    </row>
    <row r="65" spans="1:11" ht="30.15" x14ac:dyDescent="0.25">
      <c r="A65" s="24" t="s">
        <v>113</v>
      </c>
      <c r="B65" s="25" t="s">
        <v>698</v>
      </c>
      <c r="C65" s="26" t="s">
        <v>190</v>
      </c>
      <c r="D65" s="118" t="s">
        <v>35</v>
      </c>
      <c r="E65" s="99">
        <v>2</v>
      </c>
      <c r="F65" s="99">
        <v>92.02</v>
      </c>
      <c r="G65" s="99">
        <v>0</v>
      </c>
      <c r="H65" s="113">
        <f t="shared" si="20"/>
        <v>92.02</v>
      </c>
      <c r="I65" s="99">
        <f t="shared" si="21"/>
        <v>184.04</v>
      </c>
      <c r="J65" s="99">
        <f t="shared" si="22"/>
        <v>0</v>
      </c>
      <c r="K65" s="113">
        <f t="shared" si="23"/>
        <v>184.04</v>
      </c>
    </row>
    <row r="66" spans="1:11" ht="30.15" x14ac:dyDescent="0.25">
      <c r="A66" s="24" t="s">
        <v>114</v>
      </c>
      <c r="B66" s="25" t="s">
        <v>699</v>
      </c>
      <c r="C66" s="26" t="s">
        <v>199</v>
      </c>
      <c r="D66" s="118" t="s">
        <v>35</v>
      </c>
      <c r="E66" s="99">
        <v>7</v>
      </c>
      <c r="F66" s="99">
        <v>153.36000000000001</v>
      </c>
      <c r="G66" s="99">
        <v>0</v>
      </c>
      <c r="H66" s="113">
        <f t="shared" si="20"/>
        <v>153.36000000000001</v>
      </c>
      <c r="I66" s="99">
        <f t="shared" si="21"/>
        <v>1073.52</v>
      </c>
      <c r="J66" s="99">
        <f t="shared" si="22"/>
        <v>0</v>
      </c>
      <c r="K66" s="113">
        <f t="shared" si="23"/>
        <v>1073.52</v>
      </c>
    </row>
    <row r="67" spans="1:11" x14ac:dyDescent="0.25">
      <c r="A67" s="24" t="s">
        <v>115</v>
      </c>
      <c r="B67" s="25" t="s">
        <v>700</v>
      </c>
      <c r="C67" s="26" t="s">
        <v>200</v>
      </c>
      <c r="D67" s="118" t="s">
        <v>35</v>
      </c>
      <c r="E67" s="99">
        <v>1</v>
      </c>
      <c r="F67" s="99">
        <v>3569.89</v>
      </c>
      <c r="G67" s="99">
        <v>0</v>
      </c>
      <c r="H67" s="113">
        <f t="shared" si="20"/>
        <v>3569.89</v>
      </c>
      <c r="I67" s="99">
        <f t="shared" si="21"/>
        <v>3569.89</v>
      </c>
      <c r="J67" s="99">
        <f t="shared" si="22"/>
        <v>0</v>
      </c>
      <c r="K67" s="113">
        <f t="shared" si="23"/>
        <v>3569.89</v>
      </c>
    </row>
    <row r="68" spans="1:11" ht="30.15" x14ac:dyDescent="0.25">
      <c r="A68" s="24" t="s">
        <v>116</v>
      </c>
      <c r="B68" s="25" t="s">
        <v>701</v>
      </c>
      <c r="C68" s="26" t="s">
        <v>192</v>
      </c>
      <c r="D68" s="118" t="s">
        <v>35</v>
      </c>
      <c r="E68" s="99">
        <v>30</v>
      </c>
      <c r="F68" s="99">
        <v>139.41999999999999</v>
      </c>
      <c r="G68" s="99">
        <v>0</v>
      </c>
      <c r="H68" s="113">
        <f t="shared" si="20"/>
        <v>139.41999999999999</v>
      </c>
      <c r="I68" s="99">
        <f t="shared" si="21"/>
        <v>4182.6000000000004</v>
      </c>
      <c r="J68" s="99">
        <f t="shared" si="22"/>
        <v>0</v>
      </c>
      <c r="K68" s="113">
        <f t="shared" si="23"/>
        <v>4182.6000000000004</v>
      </c>
    </row>
    <row r="69" spans="1:11" ht="30.15" x14ac:dyDescent="0.25">
      <c r="A69" s="24" t="s">
        <v>117</v>
      </c>
      <c r="B69" s="25" t="s">
        <v>702</v>
      </c>
      <c r="C69" s="26" t="s">
        <v>193</v>
      </c>
      <c r="D69" s="118" t="s">
        <v>35</v>
      </c>
      <c r="E69" s="99">
        <v>82</v>
      </c>
      <c r="F69" s="99">
        <v>92.95</v>
      </c>
      <c r="G69" s="99">
        <v>0</v>
      </c>
      <c r="H69" s="113">
        <f t="shared" si="20"/>
        <v>92.95</v>
      </c>
      <c r="I69" s="99">
        <f t="shared" si="21"/>
        <v>7621.9</v>
      </c>
      <c r="J69" s="99">
        <f t="shared" si="22"/>
        <v>0</v>
      </c>
      <c r="K69" s="113">
        <f t="shared" si="23"/>
        <v>7621.9</v>
      </c>
    </row>
    <row r="70" spans="1:11" ht="30.15" x14ac:dyDescent="0.25">
      <c r="A70" s="24" t="s">
        <v>118</v>
      </c>
      <c r="B70" s="25" t="s">
        <v>703</v>
      </c>
      <c r="C70" s="26" t="s">
        <v>194</v>
      </c>
      <c r="D70" s="118" t="s">
        <v>35</v>
      </c>
      <c r="E70" s="99">
        <v>30</v>
      </c>
      <c r="F70" s="99">
        <v>69.72</v>
      </c>
      <c r="G70" s="99">
        <v>0</v>
      </c>
      <c r="H70" s="113">
        <f t="shared" si="20"/>
        <v>69.72</v>
      </c>
      <c r="I70" s="99">
        <f t="shared" si="21"/>
        <v>2091.6</v>
      </c>
      <c r="J70" s="99">
        <f t="shared" si="22"/>
        <v>0</v>
      </c>
      <c r="K70" s="113">
        <f t="shared" si="23"/>
        <v>2091.6</v>
      </c>
    </row>
    <row r="71" spans="1:11" x14ac:dyDescent="0.25">
      <c r="A71" s="24" t="s">
        <v>119</v>
      </c>
      <c r="B71" s="25" t="s">
        <v>704</v>
      </c>
      <c r="C71" s="26" t="s">
        <v>195</v>
      </c>
      <c r="D71" s="118" t="s">
        <v>35</v>
      </c>
      <c r="E71" s="99">
        <v>5368</v>
      </c>
      <c r="F71" s="99">
        <v>5.81</v>
      </c>
      <c r="G71" s="99">
        <v>0</v>
      </c>
      <c r="H71" s="113">
        <f t="shared" si="20"/>
        <v>5.81</v>
      </c>
      <c r="I71" s="99">
        <f t="shared" si="21"/>
        <v>31188.080000000002</v>
      </c>
      <c r="J71" s="99">
        <f t="shared" si="22"/>
        <v>0</v>
      </c>
      <c r="K71" s="113">
        <f t="shared" si="23"/>
        <v>31188.080000000002</v>
      </c>
    </row>
    <row r="72" spans="1:11" ht="30.15" x14ac:dyDescent="0.25">
      <c r="A72" s="24" t="s">
        <v>120</v>
      </c>
      <c r="B72" s="25" t="s">
        <v>705</v>
      </c>
      <c r="C72" s="26" t="s">
        <v>625</v>
      </c>
      <c r="D72" s="118" t="s">
        <v>13</v>
      </c>
      <c r="E72" s="99">
        <v>2460</v>
      </c>
      <c r="F72" s="99">
        <v>3.87</v>
      </c>
      <c r="G72" s="99">
        <v>0</v>
      </c>
      <c r="H72" s="113">
        <f t="shared" si="20"/>
        <v>3.87</v>
      </c>
      <c r="I72" s="99">
        <f t="shared" si="21"/>
        <v>9520.2000000000007</v>
      </c>
      <c r="J72" s="99">
        <f t="shared" si="22"/>
        <v>0</v>
      </c>
      <c r="K72" s="113">
        <f t="shared" si="23"/>
        <v>9520.2000000000007</v>
      </c>
    </row>
    <row r="73" spans="1:11" ht="30.15" x14ac:dyDescent="0.25">
      <c r="A73" s="24" t="s">
        <v>121</v>
      </c>
      <c r="B73" s="25" t="s">
        <v>706</v>
      </c>
      <c r="C73" s="26" t="s">
        <v>196</v>
      </c>
      <c r="D73" s="118" t="s">
        <v>16</v>
      </c>
      <c r="E73" s="99">
        <v>1968</v>
      </c>
      <c r="F73" s="99">
        <v>69.72</v>
      </c>
      <c r="G73" s="99">
        <v>0</v>
      </c>
      <c r="H73" s="113">
        <f t="shared" si="20"/>
        <v>69.72</v>
      </c>
      <c r="I73" s="99">
        <f t="shared" si="21"/>
        <v>137208.95999999999</v>
      </c>
      <c r="J73" s="99">
        <f t="shared" si="22"/>
        <v>0</v>
      </c>
      <c r="K73" s="113">
        <f t="shared" si="23"/>
        <v>137208.95999999999</v>
      </c>
    </row>
    <row r="74" spans="1:11" ht="30.15" x14ac:dyDescent="0.25">
      <c r="A74" s="24" t="s">
        <v>122</v>
      </c>
      <c r="B74" s="25" t="s">
        <v>707</v>
      </c>
      <c r="C74" s="26" t="s">
        <v>598</v>
      </c>
      <c r="D74" s="118" t="s">
        <v>35</v>
      </c>
      <c r="E74" s="99">
        <v>9</v>
      </c>
      <c r="F74" s="99">
        <v>46.47</v>
      </c>
      <c r="G74" s="99">
        <v>0</v>
      </c>
      <c r="H74" s="113">
        <f t="shared" si="20"/>
        <v>46.47</v>
      </c>
      <c r="I74" s="99">
        <f t="shared" si="21"/>
        <v>418.23</v>
      </c>
      <c r="J74" s="99">
        <f t="shared" si="22"/>
        <v>0</v>
      </c>
      <c r="K74" s="113">
        <f t="shared" si="23"/>
        <v>418.23</v>
      </c>
    </row>
    <row r="75" spans="1:11" ht="30.15" x14ac:dyDescent="0.25">
      <c r="A75" s="24" t="s">
        <v>123</v>
      </c>
      <c r="B75" s="25" t="s">
        <v>708</v>
      </c>
      <c r="C75" s="26" t="s">
        <v>619</v>
      </c>
      <c r="D75" s="118" t="s">
        <v>35</v>
      </c>
      <c r="E75" s="99">
        <v>30</v>
      </c>
      <c r="F75" s="99">
        <v>46.47</v>
      </c>
      <c r="G75" s="99">
        <v>0</v>
      </c>
      <c r="H75" s="113">
        <f t="shared" si="20"/>
        <v>46.47</v>
      </c>
      <c r="I75" s="99">
        <f t="shared" si="21"/>
        <v>1394.1</v>
      </c>
      <c r="J75" s="99">
        <f t="shared" si="22"/>
        <v>0</v>
      </c>
      <c r="K75" s="113">
        <f t="shared" si="23"/>
        <v>1394.1</v>
      </c>
    </row>
    <row r="76" spans="1:11" ht="30.15" x14ac:dyDescent="0.25">
      <c r="A76" s="24" t="s">
        <v>124</v>
      </c>
      <c r="B76" s="25" t="s">
        <v>709</v>
      </c>
      <c r="C76" s="26" t="s">
        <v>627</v>
      </c>
      <c r="D76" s="118" t="s">
        <v>35</v>
      </c>
      <c r="E76" s="99">
        <v>7</v>
      </c>
      <c r="F76" s="99">
        <v>23.23</v>
      </c>
      <c r="G76" s="99">
        <v>0</v>
      </c>
      <c r="H76" s="113">
        <f t="shared" si="20"/>
        <v>23.23</v>
      </c>
      <c r="I76" s="99">
        <f t="shared" si="21"/>
        <v>162.61000000000001</v>
      </c>
      <c r="J76" s="99">
        <f t="shared" si="22"/>
        <v>0</v>
      </c>
      <c r="K76" s="113">
        <f t="shared" si="23"/>
        <v>162.61000000000001</v>
      </c>
    </row>
    <row r="77" spans="1:11" ht="30.15" x14ac:dyDescent="0.3">
      <c r="A77" s="24" t="s">
        <v>125</v>
      </c>
      <c r="B77" s="27" t="s">
        <v>710</v>
      </c>
      <c r="C77" s="26" t="s">
        <v>296</v>
      </c>
      <c r="D77" s="118" t="s">
        <v>13</v>
      </c>
      <c r="E77" s="99">
        <v>2568.1</v>
      </c>
      <c r="F77" s="99">
        <v>18.600000000000001</v>
      </c>
      <c r="G77" s="99">
        <v>0</v>
      </c>
      <c r="H77" s="113">
        <f t="shared" si="20"/>
        <v>18.600000000000001</v>
      </c>
      <c r="I77" s="99">
        <f t="shared" si="21"/>
        <v>47766.66</v>
      </c>
      <c r="J77" s="99">
        <f t="shared" si="22"/>
        <v>0</v>
      </c>
      <c r="K77" s="113">
        <f t="shared" si="23"/>
        <v>47766.66</v>
      </c>
    </row>
    <row r="78" spans="1:11" ht="60.25" x14ac:dyDescent="0.25">
      <c r="A78" s="24" t="s">
        <v>610</v>
      </c>
      <c r="B78" s="25" t="s">
        <v>711</v>
      </c>
      <c r="C78" s="26" t="s">
        <v>599</v>
      </c>
      <c r="D78" s="118" t="s">
        <v>35</v>
      </c>
      <c r="E78" s="99">
        <v>954</v>
      </c>
      <c r="F78" s="99">
        <v>5.81</v>
      </c>
      <c r="G78" s="99">
        <v>5.44</v>
      </c>
      <c r="H78" s="113">
        <f t="shared" si="20"/>
        <v>11.25</v>
      </c>
      <c r="I78" s="99">
        <f t="shared" si="21"/>
        <v>5542.74</v>
      </c>
      <c r="J78" s="99">
        <f t="shared" si="22"/>
        <v>5189.76</v>
      </c>
      <c r="K78" s="113">
        <f t="shared" si="23"/>
        <v>10732.5</v>
      </c>
    </row>
    <row r="79" spans="1:11" x14ac:dyDescent="0.25">
      <c r="A79" s="24" t="s">
        <v>611</v>
      </c>
      <c r="B79" s="25" t="s">
        <v>712</v>
      </c>
      <c r="C79" s="26" t="s">
        <v>197</v>
      </c>
      <c r="D79" s="118" t="s">
        <v>12</v>
      </c>
      <c r="E79" s="99">
        <v>560</v>
      </c>
      <c r="F79" s="99">
        <v>0</v>
      </c>
      <c r="G79" s="99">
        <v>2.1</v>
      </c>
      <c r="H79" s="113">
        <f t="shared" si="20"/>
        <v>2.1</v>
      </c>
      <c r="I79" s="99">
        <f t="shared" si="21"/>
        <v>0</v>
      </c>
      <c r="J79" s="99">
        <f t="shared" si="22"/>
        <v>1176</v>
      </c>
      <c r="K79" s="113">
        <f t="shared" si="23"/>
        <v>1176</v>
      </c>
    </row>
    <row r="80" spans="1:11" ht="30.15" x14ac:dyDescent="0.25">
      <c r="A80" s="24" t="s">
        <v>612</v>
      </c>
      <c r="B80" s="25" t="s">
        <v>713</v>
      </c>
      <c r="C80" s="26" t="s">
        <v>188</v>
      </c>
      <c r="D80" s="118" t="s">
        <v>16</v>
      </c>
      <c r="E80" s="99">
        <v>3859.52</v>
      </c>
      <c r="F80" s="99">
        <v>36.25</v>
      </c>
      <c r="G80" s="99">
        <v>0</v>
      </c>
      <c r="H80" s="113">
        <f t="shared" si="20"/>
        <v>36.25</v>
      </c>
      <c r="I80" s="99">
        <f t="shared" si="21"/>
        <v>139907.6</v>
      </c>
      <c r="J80" s="99">
        <f t="shared" si="22"/>
        <v>0</v>
      </c>
      <c r="K80" s="113">
        <f t="shared" si="23"/>
        <v>139907.6</v>
      </c>
    </row>
    <row r="81" spans="1:46" ht="30.15" x14ac:dyDescent="0.25">
      <c r="A81" s="24" t="s">
        <v>618</v>
      </c>
      <c r="B81" s="25" t="s">
        <v>714</v>
      </c>
      <c r="C81" s="26" t="s">
        <v>189</v>
      </c>
      <c r="D81" s="118" t="s">
        <v>16</v>
      </c>
      <c r="E81" s="99">
        <v>3859.52</v>
      </c>
      <c r="F81" s="99">
        <v>45.31</v>
      </c>
      <c r="G81" s="99">
        <v>0</v>
      </c>
      <c r="H81" s="113">
        <f t="shared" si="20"/>
        <v>45.31</v>
      </c>
      <c r="I81" s="99">
        <f t="shared" si="21"/>
        <v>174874.85</v>
      </c>
      <c r="J81" s="99">
        <f t="shared" si="22"/>
        <v>0</v>
      </c>
      <c r="K81" s="113">
        <f t="shared" si="23"/>
        <v>174874.85</v>
      </c>
    </row>
    <row r="82" spans="1:46" ht="30.15" x14ac:dyDescent="0.25">
      <c r="A82" s="24" t="s">
        <v>626</v>
      </c>
      <c r="B82" s="25" t="s">
        <v>715</v>
      </c>
      <c r="C82" s="26" t="s">
        <v>85</v>
      </c>
      <c r="D82" s="118" t="s">
        <v>16</v>
      </c>
      <c r="E82" s="99">
        <v>3859.52</v>
      </c>
      <c r="F82" s="99">
        <v>0</v>
      </c>
      <c r="G82" s="99">
        <v>48.38</v>
      </c>
      <c r="H82" s="113">
        <f t="shared" si="20"/>
        <v>48.38</v>
      </c>
      <c r="I82" s="99">
        <f t="shared" si="21"/>
        <v>0</v>
      </c>
      <c r="J82" s="99">
        <f t="shared" si="22"/>
        <v>186723.58</v>
      </c>
      <c r="K82" s="113">
        <f t="shared" si="23"/>
        <v>186723.58</v>
      </c>
    </row>
    <row r="83" spans="1:46" x14ac:dyDescent="0.25">
      <c r="A83" s="37"/>
      <c r="B83" s="38"/>
      <c r="C83" s="39"/>
      <c r="D83" s="118"/>
      <c r="E83" s="103"/>
      <c r="F83" s="103"/>
      <c r="G83" s="103"/>
      <c r="H83" s="109"/>
      <c r="I83" s="104"/>
      <c r="J83" s="104"/>
      <c r="K83" s="109"/>
    </row>
    <row r="84" spans="1:46" x14ac:dyDescent="0.25">
      <c r="A84" s="37"/>
      <c r="B84" s="38"/>
      <c r="C84" s="39"/>
      <c r="D84" s="118"/>
      <c r="E84" s="103"/>
      <c r="F84" s="103"/>
      <c r="G84" s="103"/>
      <c r="H84" s="109"/>
      <c r="I84" s="104"/>
      <c r="J84" s="104"/>
      <c r="K84" s="109"/>
    </row>
    <row r="85" spans="1:46" x14ac:dyDescent="0.25">
      <c r="A85" s="15"/>
      <c r="B85" s="16"/>
      <c r="C85" s="17" t="s">
        <v>467</v>
      </c>
      <c r="D85" s="115"/>
      <c r="E85" s="96"/>
      <c r="F85" s="96"/>
      <c r="G85" s="96"/>
      <c r="H85" s="96"/>
      <c r="I85" s="96"/>
      <c r="J85" s="96"/>
      <c r="K85" s="96">
        <f>SUM(K45:K84)</f>
        <v>1778377.5100000002</v>
      </c>
    </row>
    <row r="86" spans="1:46" s="4" customFormat="1" x14ac:dyDescent="0.25">
      <c r="A86" s="31" t="s">
        <v>20</v>
      </c>
      <c r="B86" s="32"/>
      <c r="C86" s="33" t="s">
        <v>54</v>
      </c>
      <c r="D86" s="120"/>
      <c r="E86" s="101"/>
      <c r="F86" s="101"/>
      <c r="G86" s="101"/>
      <c r="H86" s="101"/>
      <c r="I86" s="101"/>
      <c r="J86" s="101"/>
      <c r="K86" s="10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</row>
    <row r="87" spans="1:46" x14ac:dyDescent="0.25">
      <c r="A87" s="34" t="s">
        <v>52</v>
      </c>
      <c r="B87" s="35"/>
      <c r="C87" s="36" t="s">
        <v>547</v>
      </c>
      <c r="D87" s="121"/>
      <c r="E87" s="102"/>
      <c r="F87" s="102"/>
      <c r="G87" s="102"/>
      <c r="H87" s="130"/>
      <c r="I87" s="102"/>
      <c r="J87" s="102"/>
      <c r="K87" s="130"/>
    </row>
    <row r="88" spans="1:46" s="7" customFormat="1" x14ac:dyDescent="0.25">
      <c r="A88" s="40" t="s">
        <v>548</v>
      </c>
      <c r="B88" s="41"/>
      <c r="C88" s="42" t="s">
        <v>565</v>
      </c>
      <c r="D88" s="122"/>
      <c r="E88" s="105"/>
      <c r="F88" s="105"/>
      <c r="G88" s="105"/>
      <c r="H88" s="131"/>
      <c r="I88" s="106"/>
      <c r="J88" s="106"/>
      <c r="K88" s="13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</row>
    <row r="89" spans="1:46" ht="30.15" x14ac:dyDescent="0.25">
      <c r="A89" s="24" t="s">
        <v>549</v>
      </c>
      <c r="B89" s="25" t="s">
        <v>716</v>
      </c>
      <c r="C89" s="26" t="s">
        <v>131</v>
      </c>
      <c r="D89" s="118" t="s">
        <v>13</v>
      </c>
      <c r="E89" s="99">
        <v>108.87</v>
      </c>
      <c r="F89" s="99">
        <v>0</v>
      </c>
      <c r="G89" s="99">
        <v>51.9</v>
      </c>
      <c r="H89" s="113">
        <f t="shared" ref="H89:H91" si="24">ROUND(F89,2)+ROUND(G89,2)</f>
        <v>51.9</v>
      </c>
      <c r="I89" s="99">
        <f t="shared" ref="I89:I91" si="25">ROUND(ROUND(E89,2)*ROUND(F89,2),2)</f>
        <v>0</v>
      </c>
      <c r="J89" s="99">
        <f t="shared" ref="J89:J91" si="26">ROUND(ROUND(E89,2)*ROUND(G89,2),2)</f>
        <v>5650.35</v>
      </c>
      <c r="K89" s="113">
        <f t="shared" ref="K89:K91" si="27">ROUND(I89,2)+ROUND(J89,2)</f>
        <v>5650.35</v>
      </c>
    </row>
    <row r="90" spans="1:46" x14ac:dyDescent="0.25">
      <c r="A90" s="24" t="s">
        <v>550</v>
      </c>
      <c r="B90" s="25" t="s">
        <v>717</v>
      </c>
      <c r="C90" s="26" t="s">
        <v>201</v>
      </c>
      <c r="D90" s="118" t="s">
        <v>17</v>
      </c>
      <c r="E90" s="99">
        <v>4921</v>
      </c>
      <c r="F90" s="99">
        <v>2.58</v>
      </c>
      <c r="G90" s="99">
        <v>12.08</v>
      </c>
      <c r="H90" s="113">
        <f t="shared" si="24"/>
        <v>14.66</v>
      </c>
      <c r="I90" s="99">
        <f t="shared" si="25"/>
        <v>12696.18</v>
      </c>
      <c r="J90" s="99">
        <f t="shared" si="26"/>
        <v>59445.68</v>
      </c>
      <c r="K90" s="113">
        <f t="shared" si="27"/>
        <v>72141.86</v>
      </c>
    </row>
    <row r="91" spans="1:46" ht="45.2" x14ac:dyDescent="0.25">
      <c r="A91" s="24" t="s">
        <v>551</v>
      </c>
      <c r="B91" s="25" t="s">
        <v>718</v>
      </c>
      <c r="C91" s="26" t="s">
        <v>132</v>
      </c>
      <c r="D91" s="118" t="s">
        <v>16</v>
      </c>
      <c r="E91" s="99">
        <v>155.09</v>
      </c>
      <c r="F91" s="99">
        <v>0</v>
      </c>
      <c r="G91" s="99">
        <v>469.62</v>
      </c>
      <c r="H91" s="113">
        <f t="shared" si="24"/>
        <v>469.62</v>
      </c>
      <c r="I91" s="99">
        <f t="shared" si="25"/>
        <v>0</v>
      </c>
      <c r="J91" s="99">
        <f t="shared" si="26"/>
        <v>72833.37</v>
      </c>
      <c r="K91" s="113">
        <f t="shared" si="27"/>
        <v>72833.37</v>
      </c>
    </row>
    <row r="92" spans="1:46" x14ac:dyDescent="0.25">
      <c r="A92" s="24"/>
      <c r="B92" s="25"/>
      <c r="C92" s="26"/>
      <c r="D92" s="118"/>
      <c r="E92" s="99"/>
      <c r="F92" s="99"/>
      <c r="G92" s="99"/>
      <c r="H92" s="109"/>
      <c r="I92" s="104"/>
      <c r="J92" s="104"/>
      <c r="K92" s="109"/>
    </row>
    <row r="93" spans="1:46" s="7" customFormat="1" x14ac:dyDescent="0.25">
      <c r="A93" s="40" t="s">
        <v>505</v>
      </c>
      <c r="B93" s="41"/>
      <c r="C93" s="42" t="s">
        <v>552</v>
      </c>
      <c r="D93" s="122"/>
      <c r="E93" s="105"/>
      <c r="F93" s="105"/>
      <c r="G93" s="105"/>
      <c r="H93" s="131"/>
      <c r="I93" s="106"/>
      <c r="J93" s="106"/>
      <c r="K93" s="13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</row>
    <row r="94" spans="1:46" ht="30.15" x14ac:dyDescent="0.25">
      <c r="A94" s="24" t="s">
        <v>506</v>
      </c>
      <c r="B94" s="25" t="s">
        <v>716</v>
      </c>
      <c r="C94" s="26" t="s">
        <v>131</v>
      </c>
      <c r="D94" s="118" t="s">
        <v>13</v>
      </c>
      <c r="E94" s="99">
        <v>466.5</v>
      </c>
      <c r="F94" s="99">
        <v>0</v>
      </c>
      <c r="G94" s="99">
        <v>51.9</v>
      </c>
      <c r="H94" s="113">
        <f t="shared" ref="H94:H96" si="28">ROUND(F94,2)+ROUND(G94,2)</f>
        <v>51.9</v>
      </c>
      <c r="I94" s="99">
        <f t="shared" ref="I94:I96" si="29">ROUND(ROUND(E94,2)*ROUND(F94,2),2)</f>
        <v>0</v>
      </c>
      <c r="J94" s="99">
        <f t="shared" ref="J94:J96" si="30">ROUND(ROUND(E94,2)*ROUND(G94,2),2)</f>
        <v>24211.35</v>
      </c>
      <c r="K94" s="113">
        <f t="shared" ref="K94:K96" si="31">ROUND(I94,2)+ROUND(J94,2)</f>
        <v>24211.35</v>
      </c>
    </row>
    <row r="95" spans="1:46" x14ac:dyDescent="0.25">
      <c r="A95" s="24" t="s">
        <v>507</v>
      </c>
      <c r="B95" s="25" t="s">
        <v>719</v>
      </c>
      <c r="C95" s="26" t="s">
        <v>129</v>
      </c>
      <c r="D95" s="118" t="s">
        <v>17</v>
      </c>
      <c r="E95" s="99">
        <v>2173</v>
      </c>
      <c r="F95" s="99">
        <v>3.18</v>
      </c>
      <c r="G95" s="99">
        <v>7.82</v>
      </c>
      <c r="H95" s="113">
        <f t="shared" si="28"/>
        <v>11</v>
      </c>
      <c r="I95" s="99">
        <f t="shared" si="29"/>
        <v>6910.14</v>
      </c>
      <c r="J95" s="99">
        <f t="shared" si="30"/>
        <v>16992.86</v>
      </c>
      <c r="K95" s="113">
        <f t="shared" si="31"/>
        <v>23903</v>
      </c>
    </row>
    <row r="96" spans="1:46" ht="45.2" x14ac:dyDescent="0.25">
      <c r="A96" s="24" t="s">
        <v>508</v>
      </c>
      <c r="B96" s="25" t="s">
        <v>718</v>
      </c>
      <c r="C96" s="26" t="s">
        <v>132</v>
      </c>
      <c r="D96" s="118" t="s">
        <v>16</v>
      </c>
      <c r="E96" s="99">
        <v>25.96</v>
      </c>
      <c r="F96" s="99">
        <v>0</v>
      </c>
      <c r="G96" s="99">
        <v>469.62</v>
      </c>
      <c r="H96" s="113">
        <f t="shared" si="28"/>
        <v>469.62</v>
      </c>
      <c r="I96" s="99">
        <f t="shared" si="29"/>
        <v>0</v>
      </c>
      <c r="J96" s="99">
        <f t="shared" si="30"/>
        <v>12191.34</v>
      </c>
      <c r="K96" s="113">
        <f t="shared" si="31"/>
        <v>12191.34</v>
      </c>
    </row>
    <row r="97" spans="1:46" x14ac:dyDescent="0.25">
      <c r="A97" s="24"/>
      <c r="B97" s="25"/>
      <c r="C97" s="26"/>
      <c r="D97" s="118"/>
      <c r="E97" s="99"/>
      <c r="F97" s="99"/>
      <c r="G97" s="99"/>
      <c r="H97" s="109"/>
      <c r="I97" s="104"/>
      <c r="J97" s="104"/>
      <c r="K97" s="109"/>
    </row>
    <row r="98" spans="1:46" s="7" customFormat="1" x14ac:dyDescent="0.25">
      <c r="A98" s="40" t="s">
        <v>509</v>
      </c>
      <c r="B98" s="41"/>
      <c r="C98" s="42" t="s">
        <v>553</v>
      </c>
      <c r="D98" s="122"/>
      <c r="E98" s="105"/>
      <c r="F98" s="105"/>
      <c r="G98" s="105"/>
      <c r="H98" s="131"/>
      <c r="I98" s="106"/>
      <c r="J98" s="106"/>
      <c r="K98" s="13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</row>
    <row r="99" spans="1:46" ht="30.15" x14ac:dyDescent="0.25">
      <c r="A99" s="24" t="s">
        <v>510</v>
      </c>
      <c r="B99" s="25" t="s">
        <v>716</v>
      </c>
      <c r="C99" s="26" t="s">
        <v>131</v>
      </c>
      <c r="D99" s="118" t="s">
        <v>13</v>
      </c>
      <c r="E99" s="99">
        <v>12.16</v>
      </c>
      <c r="F99" s="99">
        <v>0</v>
      </c>
      <c r="G99" s="99">
        <v>51.9</v>
      </c>
      <c r="H99" s="113">
        <f t="shared" ref="H99:H102" si="32">ROUND(F99,2)+ROUND(G99,2)</f>
        <v>51.9</v>
      </c>
      <c r="I99" s="99">
        <f t="shared" ref="I99:I102" si="33">ROUND(ROUND(E99,2)*ROUND(F99,2),2)</f>
        <v>0</v>
      </c>
      <c r="J99" s="99">
        <f t="shared" ref="J99:J102" si="34">ROUND(ROUND(E99,2)*ROUND(G99,2),2)</f>
        <v>631.1</v>
      </c>
      <c r="K99" s="113">
        <f t="shared" ref="K99:K102" si="35">ROUND(I99,2)+ROUND(J99,2)</f>
        <v>631.1</v>
      </c>
    </row>
    <row r="100" spans="1:46" x14ac:dyDescent="0.25">
      <c r="A100" s="24" t="s">
        <v>511</v>
      </c>
      <c r="B100" s="25" t="s">
        <v>717</v>
      </c>
      <c r="C100" s="26" t="s">
        <v>201</v>
      </c>
      <c r="D100" s="118" t="s">
        <v>17</v>
      </c>
      <c r="E100" s="99">
        <v>296</v>
      </c>
      <c r="F100" s="99">
        <v>2.58</v>
      </c>
      <c r="G100" s="99">
        <v>12.08</v>
      </c>
      <c r="H100" s="113">
        <f t="shared" si="32"/>
        <v>14.66</v>
      </c>
      <c r="I100" s="99">
        <f t="shared" si="33"/>
        <v>763.68</v>
      </c>
      <c r="J100" s="99">
        <f t="shared" si="34"/>
        <v>3575.68</v>
      </c>
      <c r="K100" s="113">
        <f t="shared" si="35"/>
        <v>4339.3599999999997</v>
      </c>
    </row>
    <row r="101" spans="1:46" ht="45.2" x14ac:dyDescent="0.25">
      <c r="A101" s="24" t="s">
        <v>512</v>
      </c>
      <c r="B101" s="25" t="s">
        <v>718</v>
      </c>
      <c r="C101" s="26" t="s">
        <v>132</v>
      </c>
      <c r="D101" s="118" t="s">
        <v>16</v>
      </c>
      <c r="E101" s="99">
        <v>9.3699999999999992</v>
      </c>
      <c r="F101" s="99">
        <v>0</v>
      </c>
      <c r="G101" s="99">
        <v>469.62</v>
      </c>
      <c r="H101" s="113">
        <f t="shared" si="32"/>
        <v>469.62</v>
      </c>
      <c r="I101" s="99">
        <f t="shared" si="33"/>
        <v>0</v>
      </c>
      <c r="J101" s="99">
        <f t="shared" si="34"/>
        <v>4400.34</v>
      </c>
      <c r="K101" s="113">
        <f t="shared" si="35"/>
        <v>4400.34</v>
      </c>
    </row>
    <row r="102" spans="1:46" s="10" customFormat="1" x14ac:dyDescent="0.25">
      <c r="A102" s="24" t="s">
        <v>513</v>
      </c>
      <c r="B102" s="25" t="s">
        <v>720</v>
      </c>
      <c r="C102" s="26" t="s">
        <v>277</v>
      </c>
      <c r="D102" s="118" t="s">
        <v>16</v>
      </c>
      <c r="E102" s="99">
        <v>14.1</v>
      </c>
      <c r="F102" s="99">
        <v>34.619999999999997</v>
      </c>
      <c r="G102" s="99">
        <v>266.25</v>
      </c>
      <c r="H102" s="113">
        <f t="shared" si="32"/>
        <v>300.87</v>
      </c>
      <c r="I102" s="99">
        <f t="shared" si="33"/>
        <v>488.14</v>
      </c>
      <c r="J102" s="99">
        <f t="shared" si="34"/>
        <v>3754.13</v>
      </c>
      <c r="K102" s="113">
        <f t="shared" si="35"/>
        <v>4242.2700000000004</v>
      </c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</row>
    <row r="103" spans="1:46" x14ac:dyDescent="0.25">
      <c r="A103" s="24"/>
      <c r="B103" s="25"/>
      <c r="C103" s="26"/>
      <c r="D103" s="118"/>
      <c r="E103" s="99"/>
      <c r="F103" s="99"/>
      <c r="G103" s="99"/>
      <c r="H103" s="109"/>
      <c r="I103" s="104"/>
      <c r="J103" s="104"/>
      <c r="K103" s="109"/>
    </row>
    <row r="104" spans="1:46" s="7" customFormat="1" x14ac:dyDescent="0.25">
      <c r="A104" s="40" t="s">
        <v>514</v>
      </c>
      <c r="B104" s="41"/>
      <c r="C104" s="42" t="s">
        <v>600</v>
      </c>
      <c r="D104" s="122"/>
      <c r="E104" s="105"/>
      <c r="F104" s="105"/>
      <c r="G104" s="105"/>
      <c r="H104" s="131"/>
      <c r="I104" s="106"/>
      <c r="J104" s="106"/>
      <c r="K104" s="13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</row>
    <row r="105" spans="1:46" ht="30.15" x14ac:dyDescent="0.25">
      <c r="A105" s="24" t="s">
        <v>515</v>
      </c>
      <c r="B105" s="25" t="s">
        <v>716</v>
      </c>
      <c r="C105" s="26" t="s">
        <v>131</v>
      </c>
      <c r="D105" s="118" t="s">
        <v>13</v>
      </c>
      <c r="E105" s="99">
        <v>765.9</v>
      </c>
      <c r="F105" s="99">
        <v>0</v>
      </c>
      <c r="G105" s="99">
        <v>51.9</v>
      </c>
      <c r="H105" s="113">
        <f t="shared" ref="H105:H107" si="36">ROUND(F105,2)+ROUND(G105,2)</f>
        <v>51.9</v>
      </c>
      <c r="I105" s="99">
        <f t="shared" ref="I105:I107" si="37">ROUND(ROUND(E105,2)*ROUND(F105,2),2)</f>
        <v>0</v>
      </c>
      <c r="J105" s="99">
        <f t="shared" ref="J105:J107" si="38">ROUND(ROUND(E105,2)*ROUND(G105,2),2)</f>
        <v>39750.21</v>
      </c>
      <c r="K105" s="113">
        <f t="shared" ref="K105:K107" si="39">ROUND(I105,2)+ROUND(J105,2)</f>
        <v>39750.21</v>
      </c>
    </row>
    <row r="106" spans="1:46" x14ac:dyDescent="0.25">
      <c r="A106" s="24" t="s">
        <v>516</v>
      </c>
      <c r="B106" s="25" t="s">
        <v>719</v>
      </c>
      <c r="C106" s="26" t="s">
        <v>129</v>
      </c>
      <c r="D106" s="118" t="s">
        <v>17</v>
      </c>
      <c r="E106" s="99">
        <v>5206</v>
      </c>
      <c r="F106" s="99">
        <v>3.18</v>
      </c>
      <c r="G106" s="99">
        <v>7.82</v>
      </c>
      <c r="H106" s="113">
        <f t="shared" si="36"/>
        <v>11</v>
      </c>
      <c r="I106" s="99">
        <f t="shared" si="37"/>
        <v>16555.080000000002</v>
      </c>
      <c r="J106" s="99">
        <f t="shared" si="38"/>
        <v>40710.92</v>
      </c>
      <c r="K106" s="113">
        <f t="shared" si="39"/>
        <v>57266</v>
      </c>
    </row>
    <row r="107" spans="1:46" ht="45.2" x14ac:dyDescent="0.25">
      <c r="A107" s="24" t="s">
        <v>517</v>
      </c>
      <c r="B107" s="25" t="s">
        <v>718</v>
      </c>
      <c r="C107" s="26" t="s">
        <v>132</v>
      </c>
      <c r="D107" s="118" t="s">
        <v>16</v>
      </c>
      <c r="E107" s="99">
        <v>40.85</v>
      </c>
      <c r="F107" s="99">
        <v>0</v>
      </c>
      <c r="G107" s="99">
        <v>469.62</v>
      </c>
      <c r="H107" s="113">
        <f t="shared" si="36"/>
        <v>469.62</v>
      </c>
      <c r="I107" s="99">
        <f t="shared" si="37"/>
        <v>0</v>
      </c>
      <c r="J107" s="99">
        <f t="shared" si="38"/>
        <v>19183.98</v>
      </c>
      <c r="K107" s="113">
        <f t="shared" si="39"/>
        <v>19183.98</v>
      </c>
    </row>
    <row r="108" spans="1:46" x14ac:dyDescent="0.25">
      <c r="A108" s="24"/>
      <c r="B108" s="25"/>
      <c r="C108" s="26"/>
      <c r="D108" s="118"/>
      <c r="E108" s="99"/>
      <c r="F108" s="99"/>
      <c r="G108" s="99"/>
      <c r="H108" s="109"/>
      <c r="I108" s="104"/>
      <c r="J108" s="104"/>
      <c r="K108" s="109"/>
    </row>
    <row r="109" spans="1:46" s="7" customFormat="1" x14ac:dyDescent="0.25">
      <c r="A109" s="40" t="s">
        <v>518</v>
      </c>
      <c r="B109" s="41"/>
      <c r="C109" s="42" t="s">
        <v>554</v>
      </c>
      <c r="D109" s="122"/>
      <c r="E109" s="105"/>
      <c r="F109" s="105"/>
      <c r="G109" s="105"/>
      <c r="H109" s="131"/>
      <c r="I109" s="106"/>
      <c r="J109" s="106"/>
      <c r="K109" s="13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</row>
    <row r="110" spans="1:46" ht="30.15" x14ac:dyDescent="0.25">
      <c r="A110" s="24" t="s">
        <v>519</v>
      </c>
      <c r="B110" s="25" t="s">
        <v>716</v>
      </c>
      <c r="C110" s="26" t="s">
        <v>131</v>
      </c>
      <c r="D110" s="118" t="s">
        <v>13</v>
      </c>
      <c r="E110" s="99">
        <v>163.98</v>
      </c>
      <c r="F110" s="99">
        <v>0</v>
      </c>
      <c r="G110" s="99">
        <v>51.9</v>
      </c>
      <c r="H110" s="113">
        <f t="shared" ref="H110:H112" si="40">ROUND(F110,2)+ROUND(G110,2)</f>
        <v>51.9</v>
      </c>
      <c r="I110" s="99">
        <f t="shared" ref="I110:I112" si="41">ROUND(ROUND(E110,2)*ROUND(F110,2),2)</f>
        <v>0</v>
      </c>
      <c r="J110" s="99">
        <f t="shared" ref="J110:J112" si="42">ROUND(ROUND(E110,2)*ROUND(G110,2),2)</f>
        <v>8510.56</v>
      </c>
      <c r="K110" s="113">
        <f t="shared" ref="K110:K112" si="43">ROUND(I110,2)+ROUND(J110,2)</f>
        <v>8510.56</v>
      </c>
    </row>
    <row r="111" spans="1:46" x14ac:dyDescent="0.25">
      <c r="A111" s="24" t="s">
        <v>520</v>
      </c>
      <c r="B111" s="25" t="s">
        <v>719</v>
      </c>
      <c r="C111" s="26" t="s">
        <v>129</v>
      </c>
      <c r="D111" s="118" t="s">
        <v>17</v>
      </c>
      <c r="E111" s="99">
        <v>134</v>
      </c>
      <c r="F111" s="99">
        <v>3.18</v>
      </c>
      <c r="G111" s="99">
        <v>7.82</v>
      </c>
      <c r="H111" s="113">
        <f t="shared" si="40"/>
        <v>11</v>
      </c>
      <c r="I111" s="99">
        <f t="shared" si="41"/>
        <v>426.12</v>
      </c>
      <c r="J111" s="99">
        <f t="shared" si="42"/>
        <v>1047.8800000000001</v>
      </c>
      <c r="K111" s="113">
        <f t="shared" si="43"/>
        <v>1474</v>
      </c>
    </row>
    <row r="112" spans="1:46" ht="45.2" x14ac:dyDescent="0.25">
      <c r="A112" s="24" t="s">
        <v>521</v>
      </c>
      <c r="B112" s="25" t="s">
        <v>718</v>
      </c>
      <c r="C112" s="26" t="s">
        <v>132</v>
      </c>
      <c r="D112" s="118" t="s">
        <v>16</v>
      </c>
      <c r="E112" s="99">
        <v>79.900000000000006</v>
      </c>
      <c r="F112" s="99">
        <v>0</v>
      </c>
      <c r="G112" s="99">
        <v>469.62</v>
      </c>
      <c r="H112" s="113">
        <f t="shared" si="40"/>
        <v>469.62</v>
      </c>
      <c r="I112" s="99">
        <f t="shared" si="41"/>
        <v>0</v>
      </c>
      <c r="J112" s="99">
        <f t="shared" si="42"/>
        <v>37522.639999999999</v>
      </c>
      <c r="K112" s="113">
        <f t="shared" si="43"/>
        <v>37522.639999999999</v>
      </c>
    </row>
    <row r="113" spans="1:46" x14ac:dyDescent="0.25">
      <c r="A113" s="24"/>
      <c r="B113" s="25"/>
      <c r="C113" s="26"/>
      <c r="D113" s="118"/>
      <c r="E113" s="99"/>
      <c r="F113" s="99"/>
      <c r="G113" s="99"/>
      <c r="H113" s="109"/>
      <c r="I113" s="104"/>
      <c r="J113" s="104"/>
      <c r="K113" s="109"/>
    </row>
    <row r="114" spans="1:46" s="7" customFormat="1" x14ac:dyDescent="0.25">
      <c r="A114" s="40" t="s">
        <v>522</v>
      </c>
      <c r="B114" s="41"/>
      <c r="C114" s="42" t="s">
        <v>555</v>
      </c>
      <c r="D114" s="122"/>
      <c r="E114" s="105"/>
      <c r="F114" s="105"/>
      <c r="G114" s="105"/>
      <c r="H114" s="131"/>
      <c r="I114" s="106"/>
      <c r="J114" s="106"/>
      <c r="K114" s="13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</row>
    <row r="115" spans="1:46" ht="30.15" x14ac:dyDescent="0.25">
      <c r="A115" s="24" t="s">
        <v>523</v>
      </c>
      <c r="B115" s="25" t="s">
        <v>716</v>
      </c>
      <c r="C115" s="26" t="s">
        <v>131</v>
      </c>
      <c r="D115" s="118" t="s">
        <v>13</v>
      </c>
      <c r="E115" s="99">
        <v>14.85</v>
      </c>
      <c r="F115" s="99">
        <v>0</v>
      </c>
      <c r="G115" s="99">
        <v>51.9</v>
      </c>
      <c r="H115" s="113">
        <f t="shared" ref="H115:H118" si="44">ROUND(F115,2)+ROUND(G115,2)</f>
        <v>51.9</v>
      </c>
      <c r="I115" s="99">
        <f t="shared" ref="I115:I118" si="45">ROUND(ROUND(E115,2)*ROUND(F115,2),2)</f>
        <v>0</v>
      </c>
      <c r="J115" s="99">
        <f t="shared" ref="J115:J118" si="46">ROUND(ROUND(E115,2)*ROUND(G115,2),2)</f>
        <v>770.72</v>
      </c>
      <c r="K115" s="113">
        <f t="shared" ref="K115:K118" si="47">ROUND(I115,2)+ROUND(J115,2)</f>
        <v>770.72</v>
      </c>
    </row>
    <row r="116" spans="1:46" x14ac:dyDescent="0.25">
      <c r="A116" s="24" t="s">
        <v>524</v>
      </c>
      <c r="B116" s="25" t="s">
        <v>719</v>
      </c>
      <c r="C116" s="26" t="s">
        <v>129</v>
      </c>
      <c r="D116" s="118" t="s">
        <v>17</v>
      </c>
      <c r="E116" s="99">
        <v>883</v>
      </c>
      <c r="F116" s="99">
        <v>3.18</v>
      </c>
      <c r="G116" s="99">
        <v>7.82</v>
      </c>
      <c r="H116" s="113">
        <f t="shared" si="44"/>
        <v>11</v>
      </c>
      <c r="I116" s="99">
        <f t="shared" si="45"/>
        <v>2807.94</v>
      </c>
      <c r="J116" s="99">
        <f t="shared" si="46"/>
        <v>6905.06</v>
      </c>
      <c r="K116" s="113">
        <f t="shared" si="47"/>
        <v>9713</v>
      </c>
    </row>
    <row r="117" spans="1:46" ht="45.2" x14ac:dyDescent="0.25">
      <c r="A117" s="24" t="s">
        <v>525</v>
      </c>
      <c r="B117" s="25" t="s">
        <v>718</v>
      </c>
      <c r="C117" s="26" t="s">
        <v>132</v>
      </c>
      <c r="D117" s="118" t="s">
        <v>16</v>
      </c>
      <c r="E117" s="99">
        <v>12.04</v>
      </c>
      <c r="F117" s="99">
        <v>0</v>
      </c>
      <c r="G117" s="99">
        <v>469.62</v>
      </c>
      <c r="H117" s="113">
        <f t="shared" si="44"/>
        <v>469.62</v>
      </c>
      <c r="I117" s="99">
        <f t="shared" si="45"/>
        <v>0</v>
      </c>
      <c r="J117" s="99">
        <f t="shared" si="46"/>
        <v>5654.22</v>
      </c>
      <c r="K117" s="113">
        <f t="shared" si="47"/>
        <v>5654.22</v>
      </c>
    </row>
    <row r="118" spans="1:46" s="10" customFormat="1" x14ac:dyDescent="0.25">
      <c r="A118" s="24" t="s">
        <v>526</v>
      </c>
      <c r="B118" s="25" t="s">
        <v>720</v>
      </c>
      <c r="C118" s="26" t="s">
        <v>277</v>
      </c>
      <c r="D118" s="118" t="s">
        <v>16</v>
      </c>
      <c r="E118" s="99">
        <v>21.11</v>
      </c>
      <c r="F118" s="99">
        <v>34.619999999999997</v>
      </c>
      <c r="G118" s="99">
        <v>266.25</v>
      </c>
      <c r="H118" s="113">
        <f t="shared" si="44"/>
        <v>300.87</v>
      </c>
      <c r="I118" s="99">
        <f t="shared" si="45"/>
        <v>730.83</v>
      </c>
      <c r="J118" s="99">
        <f t="shared" si="46"/>
        <v>5620.54</v>
      </c>
      <c r="K118" s="113">
        <f t="shared" si="47"/>
        <v>6351.37</v>
      </c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</row>
    <row r="119" spans="1:46" x14ac:dyDescent="0.25">
      <c r="A119" s="24"/>
      <c r="B119" s="25"/>
      <c r="C119" s="26"/>
      <c r="D119" s="118"/>
      <c r="E119" s="99"/>
      <c r="F119" s="99"/>
      <c r="G119" s="99"/>
      <c r="H119" s="109"/>
      <c r="I119" s="104"/>
      <c r="J119" s="104"/>
      <c r="K119" s="109"/>
    </row>
    <row r="120" spans="1:46" s="7" customFormat="1" x14ac:dyDescent="0.25">
      <c r="A120" s="40" t="s">
        <v>527</v>
      </c>
      <c r="B120" s="41"/>
      <c r="C120" s="42" t="s">
        <v>556</v>
      </c>
      <c r="D120" s="122"/>
      <c r="E120" s="105"/>
      <c r="F120" s="105"/>
      <c r="G120" s="105"/>
      <c r="H120" s="131"/>
      <c r="I120" s="106"/>
      <c r="J120" s="106"/>
      <c r="K120" s="13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</row>
    <row r="121" spans="1:46" ht="30.15" x14ac:dyDescent="0.25">
      <c r="A121" s="24" t="s">
        <v>528</v>
      </c>
      <c r="B121" s="25" t="s">
        <v>716</v>
      </c>
      <c r="C121" s="26" t="s">
        <v>131</v>
      </c>
      <c r="D121" s="118" t="s">
        <v>13</v>
      </c>
      <c r="E121" s="99">
        <v>34.71</v>
      </c>
      <c r="F121" s="99">
        <v>0</v>
      </c>
      <c r="G121" s="99">
        <v>51.9</v>
      </c>
      <c r="H121" s="113">
        <f t="shared" ref="H121:H124" si="48">ROUND(F121,2)+ROUND(G121,2)</f>
        <v>51.9</v>
      </c>
      <c r="I121" s="99">
        <f t="shared" ref="I121:I124" si="49">ROUND(ROUND(E121,2)*ROUND(F121,2),2)</f>
        <v>0</v>
      </c>
      <c r="J121" s="99">
        <f t="shared" ref="J121:J124" si="50">ROUND(ROUND(E121,2)*ROUND(G121,2),2)</f>
        <v>1801.45</v>
      </c>
      <c r="K121" s="113">
        <f t="shared" ref="K121:K124" si="51">ROUND(I121,2)+ROUND(J121,2)</f>
        <v>1801.45</v>
      </c>
    </row>
    <row r="122" spans="1:46" x14ac:dyDescent="0.25">
      <c r="A122" s="24" t="s">
        <v>529</v>
      </c>
      <c r="B122" s="25" t="s">
        <v>719</v>
      </c>
      <c r="C122" s="26" t="s">
        <v>129</v>
      </c>
      <c r="D122" s="118" t="s">
        <v>17</v>
      </c>
      <c r="E122" s="99">
        <v>777</v>
      </c>
      <c r="F122" s="99">
        <v>3.18</v>
      </c>
      <c r="G122" s="99">
        <v>7.82</v>
      </c>
      <c r="H122" s="113">
        <f t="shared" si="48"/>
        <v>11</v>
      </c>
      <c r="I122" s="99">
        <f t="shared" si="49"/>
        <v>2470.86</v>
      </c>
      <c r="J122" s="99">
        <f t="shared" si="50"/>
        <v>6076.14</v>
      </c>
      <c r="K122" s="113">
        <f t="shared" si="51"/>
        <v>8547</v>
      </c>
    </row>
    <row r="123" spans="1:46" ht="45.2" x14ac:dyDescent="0.25">
      <c r="A123" s="24" t="s">
        <v>530</v>
      </c>
      <c r="B123" s="25" t="s">
        <v>718</v>
      </c>
      <c r="C123" s="26" t="s">
        <v>132</v>
      </c>
      <c r="D123" s="118" t="s">
        <v>16</v>
      </c>
      <c r="E123" s="99">
        <v>8.33</v>
      </c>
      <c r="F123" s="99">
        <v>0</v>
      </c>
      <c r="G123" s="99">
        <v>469.62</v>
      </c>
      <c r="H123" s="113">
        <f t="shared" si="48"/>
        <v>469.62</v>
      </c>
      <c r="I123" s="99">
        <f t="shared" si="49"/>
        <v>0</v>
      </c>
      <c r="J123" s="99">
        <f t="shared" si="50"/>
        <v>3911.93</v>
      </c>
      <c r="K123" s="113">
        <f t="shared" si="51"/>
        <v>3911.93</v>
      </c>
    </row>
    <row r="124" spans="1:46" s="10" customFormat="1" x14ac:dyDescent="0.25">
      <c r="A124" s="24" t="s">
        <v>531</v>
      </c>
      <c r="B124" s="25" t="s">
        <v>720</v>
      </c>
      <c r="C124" s="26" t="s">
        <v>277</v>
      </c>
      <c r="D124" s="118" t="s">
        <v>16</v>
      </c>
      <c r="E124" s="99">
        <v>17.579999999999998</v>
      </c>
      <c r="F124" s="99">
        <v>34.619999999999997</v>
      </c>
      <c r="G124" s="99">
        <v>266.25</v>
      </c>
      <c r="H124" s="113">
        <f t="shared" si="48"/>
        <v>300.87</v>
      </c>
      <c r="I124" s="99">
        <f t="shared" si="49"/>
        <v>608.62</v>
      </c>
      <c r="J124" s="99">
        <f t="shared" si="50"/>
        <v>4680.68</v>
      </c>
      <c r="K124" s="113">
        <f t="shared" si="51"/>
        <v>5289.3</v>
      </c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</row>
    <row r="125" spans="1:46" x14ac:dyDescent="0.25">
      <c r="A125" s="24"/>
      <c r="B125" s="25"/>
      <c r="C125" s="26"/>
      <c r="D125" s="118"/>
      <c r="E125" s="99"/>
      <c r="F125" s="99"/>
      <c r="G125" s="99"/>
      <c r="H125" s="109"/>
      <c r="I125" s="104"/>
      <c r="J125" s="104"/>
      <c r="K125" s="109"/>
    </row>
    <row r="126" spans="1:46" s="7" customFormat="1" x14ac:dyDescent="0.25">
      <c r="A126" s="40" t="s">
        <v>532</v>
      </c>
      <c r="B126" s="41"/>
      <c r="C126" s="42" t="s">
        <v>557</v>
      </c>
      <c r="D126" s="122"/>
      <c r="E126" s="105"/>
      <c r="F126" s="105"/>
      <c r="G126" s="105"/>
      <c r="H126" s="131"/>
      <c r="I126" s="106"/>
      <c r="J126" s="106"/>
      <c r="K126" s="13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</row>
    <row r="127" spans="1:46" ht="30.15" x14ac:dyDescent="0.25">
      <c r="A127" s="24" t="s">
        <v>533</v>
      </c>
      <c r="B127" s="25" t="s">
        <v>716</v>
      </c>
      <c r="C127" s="26" t="s">
        <v>131</v>
      </c>
      <c r="D127" s="118" t="s">
        <v>13</v>
      </c>
      <c r="E127" s="99">
        <v>45.46</v>
      </c>
      <c r="F127" s="99">
        <v>0</v>
      </c>
      <c r="G127" s="99">
        <v>51.9</v>
      </c>
      <c r="H127" s="113">
        <f t="shared" ref="H127:H130" si="52">ROUND(F127,2)+ROUND(G127,2)</f>
        <v>51.9</v>
      </c>
      <c r="I127" s="99">
        <f t="shared" ref="I127:I130" si="53">ROUND(ROUND(E127,2)*ROUND(F127,2),2)</f>
        <v>0</v>
      </c>
      <c r="J127" s="99">
        <f t="shared" ref="J127:J130" si="54">ROUND(ROUND(E127,2)*ROUND(G127,2),2)</f>
        <v>2359.37</v>
      </c>
      <c r="K127" s="113">
        <f t="shared" ref="K127:K130" si="55">ROUND(I127,2)+ROUND(J127,2)</f>
        <v>2359.37</v>
      </c>
    </row>
    <row r="128" spans="1:46" x14ac:dyDescent="0.25">
      <c r="A128" s="24" t="s">
        <v>534</v>
      </c>
      <c r="B128" s="25" t="s">
        <v>719</v>
      </c>
      <c r="C128" s="26" t="s">
        <v>129</v>
      </c>
      <c r="D128" s="118" t="s">
        <v>17</v>
      </c>
      <c r="E128" s="99">
        <v>1359.7</v>
      </c>
      <c r="F128" s="99">
        <v>3.18</v>
      </c>
      <c r="G128" s="99">
        <v>7.82</v>
      </c>
      <c r="H128" s="113">
        <f t="shared" si="52"/>
        <v>11</v>
      </c>
      <c r="I128" s="99">
        <f t="shared" si="53"/>
        <v>4323.8500000000004</v>
      </c>
      <c r="J128" s="99">
        <f t="shared" si="54"/>
        <v>10632.85</v>
      </c>
      <c r="K128" s="113">
        <f t="shared" si="55"/>
        <v>14956.7</v>
      </c>
    </row>
    <row r="129" spans="1:46" ht="45.2" x14ac:dyDescent="0.25">
      <c r="A129" s="24" t="s">
        <v>535</v>
      </c>
      <c r="B129" s="25" t="s">
        <v>718</v>
      </c>
      <c r="C129" s="26" t="s">
        <v>132</v>
      </c>
      <c r="D129" s="118" t="s">
        <v>16</v>
      </c>
      <c r="E129" s="99">
        <v>14.62</v>
      </c>
      <c r="F129" s="99">
        <v>0</v>
      </c>
      <c r="G129" s="99">
        <v>469.62</v>
      </c>
      <c r="H129" s="113">
        <f t="shared" si="52"/>
        <v>469.62</v>
      </c>
      <c r="I129" s="99">
        <f t="shared" si="53"/>
        <v>0</v>
      </c>
      <c r="J129" s="99">
        <f t="shared" si="54"/>
        <v>6865.84</v>
      </c>
      <c r="K129" s="113">
        <f t="shared" si="55"/>
        <v>6865.84</v>
      </c>
    </row>
    <row r="130" spans="1:46" s="10" customFormat="1" x14ac:dyDescent="0.25">
      <c r="A130" s="24" t="s">
        <v>536</v>
      </c>
      <c r="B130" s="25" t="s">
        <v>720</v>
      </c>
      <c r="C130" s="26" t="s">
        <v>277</v>
      </c>
      <c r="D130" s="118" t="s">
        <v>16</v>
      </c>
      <c r="E130" s="99">
        <v>57.46</v>
      </c>
      <c r="F130" s="99">
        <v>34.619999999999997</v>
      </c>
      <c r="G130" s="99">
        <v>266.25</v>
      </c>
      <c r="H130" s="113">
        <f t="shared" si="52"/>
        <v>300.87</v>
      </c>
      <c r="I130" s="99">
        <f t="shared" si="53"/>
        <v>1989.27</v>
      </c>
      <c r="J130" s="99">
        <f t="shared" si="54"/>
        <v>15298.73</v>
      </c>
      <c r="K130" s="113">
        <f t="shared" si="55"/>
        <v>17288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</row>
    <row r="131" spans="1:46" x14ac:dyDescent="0.25">
      <c r="A131" s="24"/>
      <c r="B131" s="25"/>
      <c r="C131" s="26"/>
      <c r="D131" s="118"/>
      <c r="E131" s="99"/>
      <c r="F131" s="99"/>
      <c r="G131" s="99"/>
      <c r="H131" s="109"/>
      <c r="I131" s="104"/>
      <c r="J131" s="104"/>
      <c r="K131" s="109"/>
    </row>
    <row r="132" spans="1:46" s="7" customFormat="1" x14ac:dyDescent="0.25">
      <c r="A132" s="40" t="s">
        <v>537</v>
      </c>
      <c r="B132" s="41"/>
      <c r="C132" s="42" t="s">
        <v>558</v>
      </c>
      <c r="D132" s="122"/>
      <c r="E132" s="105"/>
      <c r="F132" s="105"/>
      <c r="G132" s="105"/>
      <c r="H132" s="131"/>
      <c r="I132" s="106"/>
      <c r="J132" s="106"/>
      <c r="K132" s="13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</row>
    <row r="133" spans="1:46" ht="30.15" x14ac:dyDescent="0.25">
      <c r="A133" s="24" t="s">
        <v>538</v>
      </c>
      <c r="B133" s="25" t="s">
        <v>716</v>
      </c>
      <c r="C133" s="26" t="s">
        <v>131</v>
      </c>
      <c r="D133" s="118" t="s">
        <v>13</v>
      </c>
      <c r="E133" s="99">
        <v>440.67</v>
      </c>
      <c r="F133" s="99">
        <v>0</v>
      </c>
      <c r="G133" s="99">
        <v>51.9</v>
      </c>
      <c r="H133" s="113">
        <f t="shared" ref="H133:H137" si="56">ROUND(F133,2)+ROUND(G133,2)</f>
        <v>51.9</v>
      </c>
      <c r="I133" s="99">
        <f t="shared" ref="I133:I137" si="57">ROUND(ROUND(E133,2)*ROUND(F133,2),2)</f>
        <v>0</v>
      </c>
      <c r="J133" s="99">
        <f t="shared" ref="J133:J137" si="58">ROUND(ROUND(E133,2)*ROUND(G133,2),2)</f>
        <v>22870.77</v>
      </c>
      <c r="K133" s="113">
        <f t="shared" ref="K133:K137" si="59">ROUND(I133,2)+ROUND(J133,2)</f>
        <v>22870.77</v>
      </c>
    </row>
    <row r="134" spans="1:46" x14ac:dyDescent="0.25">
      <c r="A134" s="24" t="s">
        <v>539</v>
      </c>
      <c r="B134" s="25" t="s">
        <v>719</v>
      </c>
      <c r="C134" s="26" t="s">
        <v>129</v>
      </c>
      <c r="D134" s="118" t="s">
        <v>17</v>
      </c>
      <c r="E134" s="99">
        <v>4304</v>
      </c>
      <c r="F134" s="99">
        <v>3.18</v>
      </c>
      <c r="G134" s="99">
        <v>7.82</v>
      </c>
      <c r="H134" s="113">
        <f t="shared" si="56"/>
        <v>11</v>
      </c>
      <c r="I134" s="99">
        <f t="shared" si="57"/>
        <v>13686.72</v>
      </c>
      <c r="J134" s="99">
        <f t="shared" si="58"/>
        <v>33657.279999999999</v>
      </c>
      <c r="K134" s="113">
        <f t="shared" si="59"/>
        <v>47344</v>
      </c>
    </row>
    <row r="135" spans="1:46" x14ac:dyDescent="0.25">
      <c r="A135" s="24" t="s">
        <v>540</v>
      </c>
      <c r="B135" s="25" t="s">
        <v>717</v>
      </c>
      <c r="C135" s="26" t="s">
        <v>201</v>
      </c>
      <c r="D135" s="118" t="s">
        <v>17</v>
      </c>
      <c r="E135" s="99">
        <v>2041</v>
      </c>
      <c r="F135" s="99">
        <v>2.58</v>
      </c>
      <c r="G135" s="99">
        <v>12.08</v>
      </c>
      <c r="H135" s="113">
        <f t="shared" si="56"/>
        <v>14.66</v>
      </c>
      <c r="I135" s="99">
        <f t="shared" si="57"/>
        <v>5265.78</v>
      </c>
      <c r="J135" s="99">
        <f t="shared" si="58"/>
        <v>24655.279999999999</v>
      </c>
      <c r="K135" s="113">
        <f t="shared" si="59"/>
        <v>29921.059999999998</v>
      </c>
    </row>
    <row r="136" spans="1:46" ht="45.2" x14ac:dyDescent="0.25">
      <c r="A136" s="24" t="s">
        <v>541</v>
      </c>
      <c r="B136" s="25" t="s">
        <v>718</v>
      </c>
      <c r="C136" s="26" t="s">
        <v>132</v>
      </c>
      <c r="D136" s="118" t="s">
        <v>16</v>
      </c>
      <c r="E136" s="99">
        <v>641.40000000000009</v>
      </c>
      <c r="F136" s="99">
        <v>0</v>
      </c>
      <c r="G136" s="99">
        <v>469.62</v>
      </c>
      <c r="H136" s="113">
        <f t="shared" si="56"/>
        <v>469.62</v>
      </c>
      <c r="I136" s="99">
        <f t="shared" si="57"/>
        <v>0</v>
      </c>
      <c r="J136" s="99">
        <f t="shared" si="58"/>
        <v>301214.27</v>
      </c>
      <c r="K136" s="113">
        <f t="shared" si="59"/>
        <v>301214.27</v>
      </c>
    </row>
    <row r="137" spans="1:46" s="10" customFormat="1" x14ac:dyDescent="0.25">
      <c r="A137" s="24" t="s">
        <v>542</v>
      </c>
      <c r="B137" s="25" t="s">
        <v>720</v>
      </c>
      <c r="C137" s="26" t="s">
        <v>277</v>
      </c>
      <c r="D137" s="118" t="s">
        <v>16</v>
      </c>
      <c r="E137" s="99">
        <v>31</v>
      </c>
      <c r="F137" s="99">
        <v>34.619999999999997</v>
      </c>
      <c r="G137" s="99">
        <v>266.25</v>
      </c>
      <c r="H137" s="113">
        <f t="shared" si="56"/>
        <v>300.87</v>
      </c>
      <c r="I137" s="99">
        <f t="shared" si="57"/>
        <v>1073.22</v>
      </c>
      <c r="J137" s="99">
        <f t="shared" si="58"/>
        <v>8253.75</v>
      </c>
      <c r="K137" s="113">
        <f t="shared" si="59"/>
        <v>9326.9699999999993</v>
      </c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46" x14ac:dyDescent="0.25">
      <c r="A138" s="24"/>
      <c r="B138" s="25"/>
      <c r="C138" s="26"/>
      <c r="D138" s="118"/>
      <c r="E138" s="99"/>
      <c r="F138" s="99"/>
      <c r="G138" s="99"/>
      <c r="H138" s="109"/>
      <c r="I138" s="104"/>
      <c r="J138" s="104"/>
      <c r="K138" s="109"/>
    </row>
    <row r="139" spans="1:46" s="7" customFormat="1" x14ac:dyDescent="0.25">
      <c r="A139" s="40" t="s">
        <v>543</v>
      </c>
      <c r="B139" s="41"/>
      <c r="C139" s="42" t="s">
        <v>559</v>
      </c>
      <c r="D139" s="122"/>
      <c r="E139" s="105"/>
      <c r="F139" s="105"/>
      <c r="G139" s="105"/>
      <c r="H139" s="131"/>
      <c r="I139" s="106"/>
      <c r="J139" s="106"/>
      <c r="K139" s="13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</row>
    <row r="140" spans="1:46" ht="30.15" x14ac:dyDescent="0.25">
      <c r="A140" s="24" t="s">
        <v>544</v>
      </c>
      <c r="B140" s="25" t="s">
        <v>716</v>
      </c>
      <c r="C140" s="26" t="s">
        <v>131</v>
      </c>
      <c r="D140" s="118" t="s">
        <v>13</v>
      </c>
      <c r="E140" s="99">
        <v>1008.45</v>
      </c>
      <c r="F140" s="99">
        <v>0</v>
      </c>
      <c r="G140" s="99">
        <v>51.9</v>
      </c>
      <c r="H140" s="113">
        <f t="shared" ref="H140:H142" si="60">ROUND(F140,2)+ROUND(G140,2)</f>
        <v>51.9</v>
      </c>
      <c r="I140" s="99">
        <f t="shared" ref="I140:I142" si="61">ROUND(ROUND(E140,2)*ROUND(F140,2),2)</f>
        <v>0</v>
      </c>
      <c r="J140" s="99">
        <f t="shared" ref="J140:J142" si="62">ROUND(ROUND(E140,2)*ROUND(G140,2),2)</f>
        <v>52338.559999999998</v>
      </c>
      <c r="K140" s="113">
        <f t="shared" ref="K140:K142" si="63">ROUND(I140,2)+ROUND(J140,2)</f>
        <v>52338.559999999998</v>
      </c>
    </row>
    <row r="141" spans="1:46" x14ac:dyDescent="0.25">
      <c r="A141" s="24" t="s">
        <v>545</v>
      </c>
      <c r="B141" s="25" t="s">
        <v>719</v>
      </c>
      <c r="C141" s="26" t="s">
        <v>129</v>
      </c>
      <c r="D141" s="118" t="s">
        <v>17</v>
      </c>
      <c r="E141" s="99">
        <v>7141</v>
      </c>
      <c r="F141" s="99">
        <v>3.18</v>
      </c>
      <c r="G141" s="99">
        <v>7.82</v>
      </c>
      <c r="H141" s="113">
        <f t="shared" si="60"/>
        <v>11</v>
      </c>
      <c r="I141" s="99">
        <f t="shared" si="61"/>
        <v>22708.38</v>
      </c>
      <c r="J141" s="99">
        <f t="shared" si="62"/>
        <v>55842.62</v>
      </c>
      <c r="K141" s="113">
        <f t="shared" si="63"/>
        <v>78551</v>
      </c>
    </row>
    <row r="142" spans="1:46" ht="45.2" x14ac:dyDescent="0.25">
      <c r="A142" s="24" t="s">
        <v>546</v>
      </c>
      <c r="B142" s="25" t="s">
        <v>718</v>
      </c>
      <c r="C142" s="26" t="s">
        <v>132</v>
      </c>
      <c r="D142" s="118" t="s">
        <v>16</v>
      </c>
      <c r="E142" s="99">
        <v>112.77</v>
      </c>
      <c r="F142" s="99">
        <v>0</v>
      </c>
      <c r="G142" s="99">
        <v>469.62</v>
      </c>
      <c r="H142" s="113">
        <f t="shared" si="60"/>
        <v>469.62</v>
      </c>
      <c r="I142" s="99">
        <f t="shared" si="61"/>
        <v>0</v>
      </c>
      <c r="J142" s="99">
        <f t="shared" si="62"/>
        <v>52959.05</v>
      </c>
      <c r="K142" s="113">
        <f t="shared" si="63"/>
        <v>52959.05</v>
      </c>
    </row>
    <row r="143" spans="1:46" x14ac:dyDescent="0.25">
      <c r="A143" s="24"/>
      <c r="B143" s="25"/>
      <c r="C143" s="26"/>
      <c r="D143" s="118"/>
      <c r="E143" s="99"/>
      <c r="F143" s="99"/>
      <c r="G143" s="99"/>
      <c r="H143" s="109"/>
      <c r="I143" s="104"/>
      <c r="J143" s="104"/>
      <c r="K143" s="109"/>
    </row>
    <row r="144" spans="1:46" s="7" customFormat="1" x14ac:dyDescent="0.25">
      <c r="A144" s="40" t="s">
        <v>643</v>
      </c>
      <c r="B144" s="41"/>
      <c r="C144" s="42" t="s">
        <v>647</v>
      </c>
      <c r="D144" s="122"/>
      <c r="E144" s="105"/>
      <c r="F144" s="105"/>
      <c r="G144" s="105"/>
      <c r="H144" s="131"/>
      <c r="I144" s="106"/>
      <c r="J144" s="106"/>
      <c r="K144" s="13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</row>
    <row r="145" spans="1:46" ht="30.15" x14ac:dyDescent="0.25">
      <c r="A145" s="24" t="s">
        <v>644</v>
      </c>
      <c r="B145" s="25" t="s">
        <v>716</v>
      </c>
      <c r="C145" s="26" t="s">
        <v>131</v>
      </c>
      <c r="D145" s="118" t="s">
        <v>13</v>
      </c>
      <c r="E145" s="99">
        <v>2.8</v>
      </c>
      <c r="F145" s="99">
        <v>0</v>
      </c>
      <c r="G145" s="99">
        <v>51.9</v>
      </c>
      <c r="H145" s="113">
        <f t="shared" ref="H145:H147" si="64">ROUND(F145,2)+ROUND(G145,2)</f>
        <v>51.9</v>
      </c>
      <c r="I145" s="99">
        <f t="shared" ref="I145:I147" si="65">ROUND(ROUND(E145,2)*ROUND(F145,2),2)</f>
        <v>0</v>
      </c>
      <c r="J145" s="99">
        <f t="shared" ref="J145:J147" si="66">ROUND(ROUND(E145,2)*ROUND(G145,2),2)</f>
        <v>145.32</v>
      </c>
      <c r="K145" s="113">
        <f t="shared" ref="K145:K147" si="67">ROUND(I145,2)+ROUND(J145,2)</f>
        <v>145.32</v>
      </c>
    </row>
    <row r="146" spans="1:46" x14ac:dyDescent="0.25">
      <c r="A146" s="24" t="s">
        <v>645</v>
      </c>
      <c r="B146" s="25" t="s">
        <v>717</v>
      </c>
      <c r="C146" s="26" t="s">
        <v>201</v>
      </c>
      <c r="D146" s="118" t="s">
        <v>17</v>
      </c>
      <c r="E146" s="99">
        <v>286</v>
      </c>
      <c r="F146" s="99">
        <v>2.58</v>
      </c>
      <c r="G146" s="99">
        <v>12.08</v>
      </c>
      <c r="H146" s="113">
        <f t="shared" si="64"/>
        <v>14.66</v>
      </c>
      <c r="I146" s="99">
        <f t="shared" si="65"/>
        <v>737.88</v>
      </c>
      <c r="J146" s="99">
        <f t="shared" si="66"/>
        <v>3454.88</v>
      </c>
      <c r="K146" s="113">
        <f t="shared" si="67"/>
        <v>4192.76</v>
      </c>
    </row>
    <row r="147" spans="1:46" ht="45.2" x14ac:dyDescent="0.25">
      <c r="A147" s="24" t="s">
        <v>646</v>
      </c>
      <c r="B147" s="25" t="s">
        <v>718</v>
      </c>
      <c r="C147" s="26" t="s">
        <v>132</v>
      </c>
      <c r="D147" s="118" t="s">
        <v>16</v>
      </c>
      <c r="E147" s="99">
        <v>4.84</v>
      </c>
      <c r="F147" s="99">
        <v>0</v>
      </c>
      <c r="G147" s="99">
        <v>469.62</v>
      </c>
      <c r="H147" s="113">
        <f t="shared" si="64"/>
        <v>469.62</v>
      </c>
      <c r="I147" s="99">
        <f t="shared" si="65"/>
        <v>0</v>
      </c>
      <c r="J147" s="99">
        <f t="shared" si="66"/>
        <v>2272.96</v>
      </c>
      <c r="K147" s="113">
        <f t="shared" si="67"/>
        <v>2272.96</v>
      </c>
    </row>
    <row r="148" spans="1:46" x14ac:dyDescent="0.25">
      <c r="A148" s="24"/>
      <c r="B148" s="25"/>
      <c r="C148" s="26"/>
      <c r="D148" s="118"/>
      <c r="E148" s="99"/>
      <c r="F148" s="99"/>
      <c r="G148" s="99"/>
      <c r="H148" s="109"/>
      <c r="I148" s="104"/>
      <c r="J148" s="104"/>
      <c r="K148" s="109"/>
    </row>
    <row r="149" spans="1:46" s="7" customFormat="1" ht="30.15" x14ac:dyDescent="0.25">
      <c r="A149" s="40" t="s">
        <v>648</v>
      </c>
      <c r="B149" s="41"/>
      <c r="C149" s="42" t="s">
        <v>652</v>
      </c>
      <c r="D149" s="122"/>
      <c r="E149" s="105"/>
      <c r="F149" s="105"/>
      <c r="G149" s="105"/>
      <c r="H149" s="131"/>
      <c r="I149" s="106"/>
      <c r="J149" s="106"/>
      <c r="K149" s="13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</row>
    <row r="150" spans="1:46" ht="30.15" x14ac:dyDescent="0.25">
      <c r="A150" s="24" t="s">
        <v>649</v>
      </c>
      <c r="B150" s="25" t="s">
        <v>716</v>
      </c>
      <c r="C150" s="26" t="s">
        <v>131</v>
      </c>
      <c r="D150" s="118" t="s">
        <v>13</v>
      </c>
      <c r="E150" s="99">
        <v>9.6</v>
      </c>
      <c r="F150" s="99">
        <v>0</v>
      </c>
      <c r="G150" s="99">
        <v>51.9</v>
      </c>
      <c r="H150" s="113">
        <f t="shared" ref="H150:H152" si="68">ROUND(F150,2)+ROUND(G150,2)</f>
        <v>51.9</v>
      </c>
      <c r="I150" s="99">
        <f t="shared" ref="I150:I152" si="69">ROUND(ROUND(E150,2)*ROUND(F150,2),2)</f>
        <v>0</v>
      </c>
      <c r="J150" s="99">
        <f t="shared" ref="J150:J152" si="70">ROUND(ROUND(E150,2)*ROUND(G150,2),2)</f>
        <v>498.24</v>
      </c>
      <c r="K150" s="113">
        <f t="shared" ref="K150:K152" si="71">ROUND(I150,2)+ROUND(J150,2)</f>
        <v>498.24</v>
      </c>
    </row>
    <row r="151" spans="1:46" x14ac:dyDescent="0.25">
      <c r="A151" s="24" t="s">
        <v>650</v>
      </c>
      <c r="B151" s="25" t="s">
        <v>717</v>
      </c>
      <c r="C151" s="26" t="s">
        <v>201</v>
      </c>
      <c r="D151" s="118" t="s">
        <v>17</v>
      </c>
      <c r="E151" s="99">
        <v>72</v>
      </c>
      <c r="F151" s="99">
        <v>2.58</v>
      </c>
      <c r="G151" s="99">
        <v>12.08</v>
      </c>
      <c r="H151" s="113">
        <f t="shared" si="68"/>
        <v>14.66</v>
      </c>
      <c r="I151" s="99">
        <f t="shared" si="69"/>
        <v>185.76</v>
      </c>
      <c r="J151" s="99">
        <f t="shared" si="70"/>
        <v>869.76</v>
      </c>
      <c r="K151" s="113">
        <f t="shared" si="71"/>
        <v>1055.52</v>
      </c>
    </row>
    <row r="152" spans="1:46" ht="45.2" x14ac:dyDescent="0.25">
      <c r="A152" s="24" t="s">
        <v>651</v>
      </c>
      <c r="B152" s="25" t="s">
        <v>718</v>
      </c>
      <c r="C152" s="26" t="s">
        <v>132</v>
      </c>
      <c r="D152" s="118" t="s">
        <v>16</v>
      </c>
      <c r="E152" s="99">
        <v>3.2</v>
      </c>
      <c r="F152" s="99">
        <v>0</v>
      </c>
      <c r="G152" s="99">
        <v>469.62</v>
      </c>
      <c r="H152" s="113">
        <f t="shared" si="68"/>
        <v>469.62</v>
      </c>
      <c r="I152" s="99">
        <f t="shared" si="69"/>
        <v>0</v>
      </c>
      <c r="J152" s="99">
        <f t="shared" si="70"/>
        <v>1502.78</v>
      </c>
      <c r="K152" s="113">
        <f t="shared" si="71"/>
        <v>1502.78</v>
      </c>
    </row>
    <row r="153" spans="1:46" x14ac:dyDescent="0.25">
      <c r="A153" s="24"/>
      <c r="B153" s="25"/>
      <c r="C153" s="26"/>
      <c r="D153" s="118"/>
      <c r="E153" s="99"/>
      <c r="F153" s="99"/>
      <c r="G153" s="99"/>
      <c r="H153" s="109"/>
      <c r="I153" s="104"/>
      <c r="J153" s="104"/>
      <c r="K153" s="109"/>
    </row>
    <row r="154" spans="1:46" x14ac:dyDescent="0.25">
      <c r="A154" s="24"/>
      <c r="B154" s="25"/>
      <c r="C154" s="26"/>
      <c r="D154" s="118"/>
      <c r="E154" s="99"/>
      <c r="F154" s="99"/>
      <c r="G154" s="99"/>
      <c r="H154" s="109"/>
      <c r="I154" s="104"/>
      <c r="J154" s="104"/>
      <c r="K154" s="109"/>
    </row>
    <row r="155" spans="1:46" x14ac:dyDescent="0.25">
      <c r="A155" s="15"/>
      <c r="B155" s="16"/>
      <c r="C155" s="17" t="s">
        <v>467</v>
      </c>
      <c r="D155" s="115"/>
      <c r="E155" s="96"/>
      <c r="F155" s="96"/>
      <c r="G155" s="96"/>
      <c r="H155" s="96"/>
      <c r="I155" s="96"/>
      <c r="J155" s="96"/>
      <c r="K155" s="96">
        <f>SUM(K89:K153)</f>
        <v>1075953.8900000001</v>
      </c>
    </row>
    <row r="156" spans="1:46" s="4" customFormat="1" x14ac:dyDescent="0.25">
      <c r="A156" s="31" t="s">
        <v>21</v>
      </c>
      <c r="B156" s="32"/>
      <c r="C156" s="33" t="s">
        <v>56</v>
      </c>
      <c r="D156" s="120"/>
      <c r="E156" s="101"/>
      <c r="F156" s="101"/>
      <c r="G156" s="101"/>
      <c r="H156" s="101"/>
      <c r="I156" s="101"/>
      <c r="J156" s="101"/>
      <c r="K156" s="10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</row>
    <row r="157" spans="1:46" x14ac:dyDescent="0.25">
      <c r="A157" s="34" t="s">
        <v>53</v>
      </c>
      <c r="B157" s="35"/>
      <c r="C157" s="36" t="s">
        <v>202</v>
      </c>
      <c r="D157" s="121"/>
      <c r="E157" s="102"/>
      <c r="F157" s="102"/>
      <c r="G157" s="102"/>
      <c r="H157" s="130"/>
      <c r="I157" s="102"/>
      <c r="J157" s="102"/>
      <c r="K157" s="130"/>
    </row>
    <row r="158" spans="1:46" ht="45.2" x14ac:dyDescent="0.25">
      <c r="A158" s="24" t="s">
        <v>133</v>
      </c>
      <c r="B158" s="25" t="s">
        <v>721</v>
      </c>
      <c r="C158" s="26" t="s">
        <v>654</v>
      </c>
      <c r="D158" s="118" t="s">
        <v>13</v>
      </c>
      <c r="E158" s="99">
        <v>55.86</v>
      </c>
      <c r="F158" s="99">
        <v>24.17</v>
      </c>
      <c r="G158" s="99">
        <v>26.51</v>
      </c>
      <c r="H158" s="113">
        <f t="shared" ref="H158:H159" si="72">ROUND(F158,2)+ROUND(G158,2)</f>
        <v>50.680000000000007</v>
      </c>
      <c r="I158" s="99">
        <f t="shared" ref="I158:I159" si="73">ROUND(ROUND(E158,2)*ROUND(F158,2),2)</f>
        <v>1350.14</v>
      </c>
      <c r="J158" s="99">
        <f t="shared" ref="J158:J159" si="74">ROUND(ROUND(E158,2)*ROUND(G158,2),2)</f>
        <v>1480.85</v>
      </c>
      <c r="K158" s="113">
        <f t="shared" ref="K158:K159" si="75">ROUND(I158,2)+ROUND(J158,2)</f>
        <v>2830.99</v>
      </c>
    </row>
    <row r="159" spans="1:46" ht="60.25" x14ac:dyDescent="0.25">
      <c r="A159" s="24" t="s">
        <v>134</v>
      </c>
      <c r="B159" s="25" t="s">
        <v>722</v>
      </c>
      <c r="C159" s="26" t="s">
        <v>655</v>
      </c>
      <c r="D159" s="118" t="s">
        <v>13</v>
      </c>
      <c r="E159" s="99">
        <v>82.2</v>
      </c>
      <c r="F159" s="99">
        <v>0</v>
      </c>
      <c r="G159" s="99">
        <v>203.3</v>
      </c>
      <c r="H159" s="113">
        <f t="shared" si="72"/>
        <v>203.3</v>
      </c>
      <c r="I159" s="99">
        <f t="shared" si="73"/>
        <v>0</v>
      </c>
      <c r="J159" s="99">
        <f t="shared" si="74"/>
        <v>16711.259999999998</v>
      </c>
      <c r="K159" s="113">
        <f t="shared" si="75"/>
        <v>16711.259999999998</v>
      </c>
    </row>
    <row r="160" spans="1:46" x14ac:dyDescent="0.25">
      <c r="A160" s="37"/>
      <c r="B160" s="38"/>
      <c r="C160" s="39"/>
      <c r="D160" s="118"/>
      <c r="E160" s="103"/>
      <c r="F160" s="103"/>
      <c r="G160" s="103"/>
      <c r="H160" s="109"/>
      <c r="I160" s="104"/>
      <c r="J160" s="104"/>
      <c r="K160" s="109"/>
    </row>
    <row r="161" spans="1:46" x14ac:dyDescent="0.25">
      <c r="A161" s="37"/>
      <c r="B161" s="38"/>
      <c r="C161" s="39"/>
      <c r="D161" s="118"/>
      <c r="E161" s="103"/>
      <c r="F161" s="103"/>
      <c r="G161" s="103"/>
      <c r="H161" s="109"/>
      <c r="I161" s="104"/>
      <c r="J161" s="104"/>
      <c r="K161" s="109"/>
    </row>
    <row r="162" spans="1:46" x14ac:dyDescent="0.25">
      <c r="A162" s="15"/>
      <c r="B162" s="16"/>
      <c r="C162" s="17" t="s">
        <v>467</v>
      </c>
      <c r="D162" s="115"/>
      <c r="E162" s="96"/>
      <c r="F162" s="96"/>
      <c r="G162" s="96"/>
      <c r="H162" s="96"/>
      <c r="I162" s="96"/>
      <c r="J162" s="96"/>
      <c r="K162" s="96">
        <f>SUM(K158:K160)</f>
        <v>19542.25</v>
      </c>
    </row>
    <row r="163" spans="1:46" s="4" customFormat="1" x14ac:dyDescent="0.25">
      <c r="A163" s="31" t="s">
        <v>55</v>
      </c>
      <c r="B163" s="32"/>
      <c r="C163" s="33" t="s">
        <v>57</v>
      </c>
      <c r="D163" s="120"/>
      <c r="E163" s="101"/>
      <c r="F163" s="101"/>
      <c r="G163" s="101"/>
      <c r="H163" s="101"/>
      <c r="I163" s="101"/>
      <c r="J163" s="101"/>
      <c r="K163" s="10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</row>
    <row r="164" spans="1:46" x14ac:dyDescent="0.25">
      <c r="A164" s="34" t="s">
        <v>473</v>
      </c>
      <c r="B164" s="35"/>
      <c r="C164" s="36" t="s">
        <v>477</v>
      </c>
      <c r="D164" s="121"/>
      <c r="E164" s="102"/>
      <c r="F164" s="102"/>
      <c r="G164" s="102"/>
      <c r="H164" s="130"/>
      <c r="I164" s="102"/>
      <c r="J164" s="102"/>
      <c r="K164" s="130"/>
    </row>
    <row r="165" spans="1:46" s="10" customFormat="1" ht="30.15" x14ac:dyDescent="0.25">
      <c r="A165" s="24" t="s">
        <v>478</v>
      </c>
      <c r="B165" s="25" t="s">
        <v>723</v>
      </c>
      <c r="C165" s="26" t="s">
        <v>444</v>
      </c>
      <c r="D165" s="118" t="s">
        <v>35</v>
      </c>
      <c r="E165" s="99">
        <v>15</v>
      </c>
      <c r="F165" s="99">
        <v>116.38</v>
      </c>
      <c r="G165" s="99">
        <v>366.68</v>
      </c>
      <c r="H165" s="113">
        <f t="shared" ref="H165:H180" si="76">ROUND(F165,2)+ROUND(G165,2)</f>
        <v>483.06</v>
      </c>
      <c r="I165" s="99">
        <f t="shared" ref="I165:I180" si="77">ROUND(ROUND(E165,2)*ROUND(F165,2),2)</f>
        <v>1745.7</v>
      </c>
      <c r="J165" s="99">
        <f t="shared" ref="J165:J180" si="78">ROUND(ROUND(E165,2)*ROUND(G165,2),2)</f>
        <v>5500.2</v>
      </c>
      <c r="K165" s="113">
        <f t="shared" ref="K165:K180" si="79">ROUND(I165,2)+ROUND(J165,2)</f>
        <v>7245.9</v>
      </c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</row>
    <row r="166" spans="1:46" s="10" customFormat="1" ht="30.15" x14ac:dyDescent="0.25">
      <c r="A166" s="24" t="s">
        <v>479</v>
      </c>
      <c r="B166" s="25" t="s">
        <v>724</v>
      </c>
      <c r="C166" s="26" t="s">
        <v>445</v>
      </c>
      <c r="D166" s="118" t="s">
        <v>35</v>
      </c>
      <c r="E166" s="99">
        <v>80</v>
      </c>
      <c r="F166" s="99">
        <v>58.18</v>
      </c>
      <c r="G166" s="99">
        <v>212.23</v>
      </c>
      <c r="H166" s="113">
        <f t="shared" si="76"/>
        <v>270.40999999999997</v>
      </c>
      <c r="I166" s="99">
        <f t="shared" si="77"/>
        <v>4654.3999999999996</v>
      </c>
      <c r="J166" s="99">
        <f t="shared" si="78"/>
        <v>16978.400000000001</v>
      </c>
      <c r="K166" s="113">
        <f t="shared" si="79"/>
        <v>21632.800000000003</v>
      </c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</row>
    <row r="167" spans="1:46" s="10" customFormat="1" ht="30.15" x14ac:dyDescent="0.25">
      <c r="A167" s="24" t="s">
        <v>480</v>
      </c>
      <c r="B167" s="25" t="s">
        <v>725</v>
      </c>
      <c r="C167" s="26" t="s">
        <v>446</v>
      </c>
      <c r="D167" s="118" t="s">
        <v>35</v>
      </c>
      <c r="E167" s="99">
        <v>17</v>
      </c>
      <c r="F167" s="99">
        <v>232.79</v>
      </c>
      <c r="G167" s="99">
        <v>487.63</v>
      </c>
      <c r="H167" s="113">
        <f t="shared" si="76"/>
        <v>720.42</v>
      </c>
      <c r="I167" s="99">
        <f t="shared" si="77"/>
        <v>3957.43</v>
      </c>
      <c r="J167" s="99">
        <f t="shared" si="78"/>
        <v>8289.7099999999991</v>
      </c>
      <c r="K167" s="113">
        <f t="shared" si="79"/>
        <v>12247.14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</row>
    <row r="168" spans="1:46" s="10" customFormat="1" ht="30.15" x14ac:dyDescent="0.25">
      <c r="A168" s="24" t="s">
        <v>481</v>
      </c>
      <c r="B168" s="25" t="s">
        <v>726</v>
      </c>
      <c r="C168" s="26" t="s">
        <v>447</v>
      </c>
      <c r="D168" s="118" t="s">
        <v>35</v>
      </c>
      <c r="E168" s="99">
        <v>43</v>
      </c>
      <c r="F168" s="99">
        <v>58.18</v>
      </c>
      <c r="G168" s="99">
        <v>212.23</v>
      </c>
      <c r="H168" s="113">
        <f t="shared" si="76"/>
        <v>270.40999999999997</v>
      </c>
      <c r="I168" s="99">
        <f t="shared" si="77"/>
        <v>2501.7399999999998</v>
      </c>
      <c r="J168" s="99">
        <f t="shared" si="78"/>
        <v>9125.89</v>
      </c>
      <c r="K168" s="113">
        <f t="shared" si="79"/>
        <v>11627.63</v>
      </c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</row>
    <row r="169" spans="1:46" s="10" customFormat="1" ht="30.15" x14ac:dyDescent="0.25">
      <c r="A169" s="24" t="s">
        <v>482</v>
      </c>
      <c r="B169" s="25" t="s">
        <v>727</v>
      </c>
      <c r="C169" s="26" t="s">
        <v>448</v>
      </c>
      <c r="D169" s="118" t="s">
        <v>35</v>
      </c>
      <c r="E169" s="99">
        <v>23</v>
      </c>
      <c r="F169" s="99">
        <v>290.99</v>
      </c>
      <c r="G169" s="99">
        <v>509.24</v>
      </c>
      <c r="H169" s="113">
        <f t="shared" si="76"/>
        <v>800.23</v>
      </c>
      <c r="I169" s="99">
        <f t="shared" si="77"/>
        <v>6692.77</v>
      </c>
      <c r="J169" s="99">
        <f t="shared" si="78"/>
        <v>11712.52</v>
      </c>
      <c r="K169" s="113">
        <f t="shared" si="79"/>
        <v>18405.29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</row>
    <row r="170" spans="1:46" s="10" customFormat="1" ht="30.15" x14ac:dyDescent="0.25">
      <c r="A170" s="24" t="s">
        <v>483</v>
      </c>
      <c r="B170" s="25" t="s">
        <v>728</v>
      </c>
      <c r="C170" s="26" t="s">
        <v>449</v>
      </c>
      <c r="D170" s="118" t="s">
        <v>35</v>
      </c>
      <c r="E170" s="99">
        <v>31</v>
      </c>
      <c r="F170" s="99">
        <v>203.68</v>
      </c>
      <c r="G170" s="99">
        <v>458.4</v>
      </c>
      <c r="H170" s="113">
        <f t="shared" si="76"/>
        <v>662.07999999999993</v>
      </c>
      <c r="I170" s="99">
        <f t="shared" si="77"/>
        <v>6314.08</v>
      </c>
      <c r="J170" s="99">
        <f t="shared" si="78"/>
        <v>14210.4</v>
      </c>
      <c r="K170" s="113">
        <f t="shared" si="79"/>
        <v>20524.48</v>
      </c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</row>
    <row r="171" spans="1:46" s="10" customFormat="1" ht="30.15" x14ac:dyDescent="0.25">
      <c r="A171" s="24" t="s">
        <v>484</v>
      </c>
      <c r="B171" s="25" t="s">
        <v>729</v>
      </c>
      <c r="C171" s="26" t="s">
        <v>450</v>
      </c>
      <c r="D171" s="118" t="s">
        <v>35</v>
      </c>
      <c r="E171" s="99">
        <v>180</v>
      </c>
      <c r="F171" s="99">
        <v>145.5</v>
      </c>
      <c r="G171" s="99">
        <v>390.58</v>
      </c>
      <c r="H171" s="113">
        <f t="shared" si="76"/>
        <v>536.07999999999993</v>
      </c>
      <c r="I171" s="99">
        <f t="shared" si="77"/>
        <v>26190</v>
      </c>
      <c r="J171" s="99">
        <f t="shared" si="78"/>
        <v>70304.399999999994</v>
      </c>
      <c r="K171" s="113">
        <f t="shared" si="79"/>
        <v>96494.399999999994</v>
      </c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</row>
    <row r="172" spans="1:46" s="10" customFormat="1" ht="30.15" x14ac:dyDescent="0.25">
      <c r="A172" s="24" t="s">
        <v>485</v>
      </c>
      <c r="B172" s="25" t="s">
        <v>730</v>
      </c>
      <c r="C172" s="26" t="s">
        <v>428</v>
      </c>
      <c r="D172" s="118" t="s">
        <v>35</v>
      </c>
      <c r="E172" s="99">
        <v>16</v>
      </c>
      <c r="F172" s="99">
        <v>536.13</v>
      </c>
      <c r="G172" s="99">
        <v>863.1</v>
      </c>
      <c r="H172" s="113">
        <f t="shared" si="76"/>
        <v>1399.23</v>
      </c>
      <c r="I172" s="99">
        <f t="shared" si="77"/>
        <v>8578.08</v>
      </c>
      <c r="J172" s="99">
        <f t="shared" si="78"/>
        <v>13809.6</v>
      </c>
      <c r="K172" s="113">
        <f t="shared" si="79"/>
        <v>22387.68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</row>
    <row r="173" spans="1:46" s="10" customFormat="1" ht="30.15" x14ac:dyDescent="0.25">
      <c r="A173" s="24" t="s">
        <v>486</v>
      </c>
      <c r="B173" s="25" t="s">
        <v>731</v>
      </c>
      <c r="C173" s="26" t="s">
        <v>429</v>
      </c>
      <c r="D173" s="118" t="s">
        <v>35</v>
      </c>
      <c r="E173" s="99">
        <v>10</v>
      </c>
      <c r="F173" s="99">
        <v>360.08</v>
      </c>
      <c r="G173" s="99">
        <v>653.14</v>
      </c>
      <c r="H173" s="113">
        <f t="shared" si="76"/>
        <v>1013.22</v>
      </c>
      <c r="I173" s="99">
        <f t="shared" si="77"/>
        <v>3600.8</v>
      </c>
      <c r="J173" s="99">
        <f t="shared" si="78"/>
        <v>6531.4</v>
      </c>
      <c r="K173" s="113">
        <f t="shared" si="79"/>
        <v>10132.200000000001</v>
      </c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</row>
    <row r="174" spans="1:46" s="10" customFormat="1" ht="30.15" x14ac:dyDescent="0.25">
      <c r="A174" s="24" t="s">
        <v>487</v>
      </c>
      <c r="B174" s="25" t="s">
        <v>732</v>
      </c>
      <c r="C174" s="26" t="s">
        <v>432</v>
      </c>
      <c r="D174" s="118" t="s">
        <v>35</v>
      </c>
      <c r="E174" s="99">
        <v>8</v>
      </c>
      <c r="F174" s="99">
        <v>65.45</v>
      </c>
      <c r="G174" s="99">
        <v>136.93</v>
      </c>
      <c r="H174" s="113">
        <f t="shared" si="76"/>
        <v>202.38</v>
      </c>
      <c r="I174" s="99">
        <f t="shared" si="77"/>
        <v>523.6</v>
      </c>
      <c r="J174" s="99">
        <f t="shared" si="78"/>
        <v>1095.44</v>
      </c>
      <c r="K174" s="113">
        <f t="shared" si="79"/>
        <v>1619.04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</row>
    <row r="175" spans="1:46" s="10" customFormat="1" ht="30.15" x14ac:dyDescent="0.25">
      <c r="A175" s="24" t="s">
        <v>488</v>
      </c>
      <c r="B175" s="25" t="s">
        <v>733</v>
      </c>
      <c r="C175" s="26" t="s">
        <v>430</v>
      </c>
      <c r="D175" s="118" t="s">
        <v>12</v>
      </c>
      <c r="E175" s="99">
        <v>200</v>
      </c>
      <c r="F175" s="99">
        <v>189.13</v>
      </c>
      <c r="G175" s="99">
        <v>464.42</v>
      </c>
      <c r="H175" s="113">
        <f t="shared" si="76"/>
        <v>653.54999999999995</v>
      </c>
      <c r="I175" s="99">
        <f t="shared" si="77"/>
        <v>37826</v>
      </c>
      <c r="J175" s="99">
        <f t="shared" si="78"/>
        <v>92884</v>
      </c>
      <c r="K175" s="113">
        <f t="shared" si="79"/>
        <v>130710</v>
      </c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</row>
    <row r="176" spans="1:46" s="10" customFormat="1" ht="30.15" x14ac:dyDescent="0.25">
      <c r="A176" s="24" t="s">
        <v>489</v>
      </c>
      <c r="B176" s="25" t="s">
        <v>734</v>
      </c>
      <c r="C176" s="26" t="s">
        <v>431</v>
      </c>
      <c r="D176" s="118" t="s">
        <v>12</v>
      </c>
      <c r="E176" s="99">
        <v>36</v>
      </c>
      <c r="F176" s="99">
        <v>138.19999999999999</v>
      </c>
      <c r="G176" s="99">
        <v>288.02</v>
      </c>
      <c r="H176" s="113">
        <f t="shared" si="76"/>
        <v>426.21999999999997</v>
      </c>
      <c r="I176" s="99">
        <f t="shared" si="77"/>
        <v>4975.2</v>
      </c>
      <c r="J176" s="99">
        <f t="shared" si="78"/>
        <v>10368.719999999999</v>
      </c>
      <c r="K176" s="113">
        <f t="shared" si="79"/>
        <v>15343.919999999998</v>
      </c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</row>
    <row r="177" spans="1:46" s="10" customFormat="1" ht="30.15" x14ac:dyDescent="0.25">
      <c r="A177" s="24" t="s">
        <v>490</v>
      </c>
      <c r="B177" s="25" t="s">
        <v>735</v>
      </c>
      <c r="C177" s="26" t="s">
        <v>603</v>
      </c>
      <c r="D177" s="118" t="s">
        <v>35</v>
      </c>
      <c r="E177" s="99">
        <v>12</v>
      </c>
      <c r="F177" s="99">
        <v>34.619999999999997</v>
      </c>
      <c r="G177" s="99">
        <v>4.2</v>
      </c>
      <c r="H177" s="113">
        <f t="shared" si="76"/>
        <v>38.82</v>
      </c>
      <c r="I177" s="99">
        <f t="shared" si="77"/>
        <v>415.44</v>
      </c>
      <c r="J177" s="99">
        <f t="shared" si="78"/>
        <v>50.4</v>
      </c>
      <c r="K177" s="113">
        <f t="shared" si="79"/>
        <v>465.84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</row>
    <row r="178" spans="1:46" s="10" customFormat="1" x14ac:dyDescent="0.25">
      <c r="A178" s="24" t="s">
        <v>491</v>
      </c>
      <c r="B178" s="25" t="s">
        <v>736</v>
      </c>
      <c r="C178" s="26" t="s">
        <v>492</v>
      </c>
      <c r="D178" s="118" t="s">
        <v>35</v>
      </c>
      <c r="E178" s="99">
        <v>532</v>
      </c>
      <c r="F178" s="99">
        <v>25.95</v>
      </c>
      <c r="G178" s="99">
        <v>1.38</v>
      </c>
      <c r="H178" s="113">
        <f t="shared" si="76"/>
        <v>27.33</v>
      </c>
      <c r="I178" s="99">
        <f t="shared" si="77"/>
        <v>13805.4</v>
      </c>
      <c r="J178" s="99">
        <f t="shared" si="78"/>
        <v>734.16</v>
      </c>
      <c r="K178" s="113">
        <f t="shared" si="79"/>
        <v>14539.56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</row>
    <row r="179" spans="1:46" s="10" customFormat="1" ht="30.15" x14ac:dyDescent="0.25">
      <c r="A179" s="24" t="s">
        <v>493</v>
      </c>
      <c r="B179" s="25" t="s">
        <v>737</v>
      </c>
      <c r="C179" s="26" t="s">
        <v>495</v>
      </c>
      <c r="D179" s="118" t="s">
        <v>13</v>
      </c>
      <c r="E179" s="99">
        <v>62.82</v>
      </c>
      <c r="F179" s="99">
        <v>69.239999999999995</v>
      </c>
      <c r="G179" s="99">
        <v>2.75</v>
      </c>
      <c r="H179" s="113">
        <f t="shared" si="76"/>
        <v>71.989999999999995</v>
      </c>
      <c r="I179" s="99">
        <f t="shared" si="77"/>
        <v>4349.66</v>
      </c>
      <c r="J179" s="99">
        <f t="shared" si="78"/>
        <v>172.76</v>
      </c>
      <c r="K179" s="113">
        <f t="shared" si="79"/>
        <v>4522.42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</row>
    <row r="180" spans="1:46" s="10" customFormat="1" x14ac:dyDescent="0.25">
      <c r="A180" s="24" t="s">
        <v>494</v>
      </c>
      <c r="B180" s="25" t="s">
        <v>882</v>
      </c>
      <c r="C180" s="26" t="s">
        <v>883</v>
      </c>
      <c r="D180" s="118" t="s">
        <v>13</v>
      </c>
      <c r="E180" s="99">
        <v>6.97</v>
      </c>
      <c r="F180" s="99">
        <v>69.239999999999995</v>
      </c>
      <c r="G180" s="99">
        <v>7.79</v>
      </c>
      <c r="H180" s="113">
        <f t="shared" si="76"/>
        <v>77.03</v>
      </c>
      <c r="I180" s="99">
        <f t="shared" si="77"/>
        <v>482.6</v>
      </c>
      <c r="J180" s="99">
        <f t="shared" si="78"/>
        <v>54.3</v>
      </c>
      <c r="K180" s="113">
        <f t="shared" si="79"/>
        <v>536.9</v>
      </c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</row>
    <row r="181" spans="1:46" s="10" customFormat="1" x14ac:dyDescent="0.25">
      <c r="A181" s="91"/>
      <c r="B181" s="92"/>
      <c r="C181" s="93"/>
      <c r="D181" s="123"/>
      <c r="E181" s="107"/>
      <c r="F181" s="107"/>
      <c r="G181" s="107"/>
      <c r="H181" s="132"/>
      <c r="I181" s="107"/>
      <c r="J181" s="107"/>
      <c r="K181" s="132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</row>
    <row r="182" spans="1:46" x14ac:dyDescent="0.25">
      <c r="A182" s="37"/>
      <c r="B182" s="38"/>
      <c r="C182" s="39"/>
      <c r="D182" s="118"/>
      <c r="E182" s="103"/>
      <c r="F182" s="103"/>
      <c r="G182" s="103"/>
      <c r="H182" s="109"/>
      <c r="I182" s="104"/>
      <c r="J182" s="104"/>
      <c r="K182" s="109"/>
    </row>
    <row r="183" spans="1:46" x14ac:dyDescent="0.25">
      <c r="A183" s="37"/>
      <c r="B183" s="38"/>
      <c r="C183" s="17" t="s">
        <v>467</v>
      </c>
      <c r="D183" s="115"/>
      <c r="E183" s="108"/>
      <c r="F183" s="108"/>
      <c r="G183" s="108"/>
      <c r="H183" s="109"/>
      <c r="I183" s="109"/>
      <c r="J183" s="109"/>
      <c r="K183" s="109">
        <f>SUM(K165:K180)</f>
        <v>388435.20000000007</v>
      </c>
    </row>
    <row r="184" spans="1:46" s="4" customFormat="1" x14ac:dyDescent="0.25">
      <c r="A184" s="31" t="s">
        <v>62</v>
      </c>
      <c r="B184" s="32"/>
      <c r="C184" s="33" t="s">
        <v>76</v>
      </c>
      <c r="D184" s="120"/>
      <c r="E184" s="101"/>
      <c r="F184" s="101"/>
      <c r="G184" s="101"/>
      <c r="H184" s="101"/>
      <c r="I184" s="101"/>
      <c r="J184" s="101"/>
      <c r="K184" s="10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</row>
    <row r="185" spans="1:46" x14ac:dyDescent="0.25">
      <c r="A185" s="34" t="s">
        <v>203</v>
      </c>
      <c r="B185" s="35"/>
      <c r="C185" s="36" t="s">
        <v>145</v>
      </c>
      <c r="D185" s="121"/>
      <c r="E185" s="102"/>
      <c r="F185" s="102"/>
      <c r="G185" s="102"/>
      <c r="H185" s="130"/>
      <c r="I185" s="102"/>
      <c r="J185" s="102"/>
      <c r="K185" s="130"/>
    </row>
    <row r="186" spans="1:46" s="7" customFormat="1" x14ac:dyDescent="0.25">
      <c r="A186" s="43" t="s">
        <v>204</v>
      </c>
      <c r="B186" s="44"/>
      <c r="C186" s="45" t="s">
        <v>164</v>
      </c>
      <c r="D186" s="122"/>
      <c r="E186" s="110"/>
      <c r="F186" s="110"/>
      <c r="G186" s="110"/>
      <c r="H186" s="131"/>
      <c r="I186" s="106"/>
      <c r="J186" s="106"/>
      <c r="K186" s="13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</row>
    <row r="187" spans="1:46" s="9" customFormat="1" ht="30.15" x14ac:dyDescent="0.25">
      <c r="A187" s="24" t="s">
        <v>205</v>
      </c>
      <c r="B187" s="25" t="s">
        <v>738</v>
      </c>
      <c r="C187" s="26" t="s">
        <v>147</v>
      </c>
      <c r="D187" s="118" t="s">
        <v>13</v>
      </c>
      <c r="E187" s="99">
        <v>19536.599999999999</v>
      </c>
      <c r="F187" s="99">
        <v>20.75</v>
      </c>
      <c r="G187" s="99">
        <v>16.14</v>
      </c>
      <c r="H187" s="113">
        <f t="shared" ref="H187:H188" si="80">ROUND(F187,2)+ROUND(G187,2)</f>
        <v>36.89</v>
      </c>
      <c r="I187" s="99">
        <f t="shared" ref="I187:I188" si="81">ROUND(ROUND(E187,2)*ROUND(F187,2),2)</f>
        <v>405384.45</v>
      </c>
      <c r="J187" s="99">
        <f t="shared" ref="J187:J188" si="82">ROUND(ROUND(E187,2)*ROUND(G187,2),2)</f>
        <v>315320.71999999997</v>
      </c>
      <c r="K187" s="113">
        <f t="shared" ref="K187:K188" si="83">ROUND(I187,2)+ROUND(J187,2)</f>
        <v>720705.16999999993</v>
      </c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</row>
    <row r="188" spans="1:46" s="10" customFormat="1" ht="30.15" x14ac:dyDescent="0.25">
      <c r="A188" s="24" t="s">
        <v>206</v>
      </c>
      <c r="B188" s="25" t="s">
        <v>739</v>
      </c>
      <c r="C188" s="26" t="s">
        <v>160</v>
      </c>
      <c r="D188" s="118" t="s">
        <v>12</v>
      </c>
      <c r="E188" s="99">
        <v>1311.07</v>
      </c>
      <c r="F188" s="99">
        <v>17.29</v>
      </c>
      <c r="G188" s="99">
        <v>60.92</v>
      </c>
      <c r="H188" s="113">
        <f t="shared" si="80"/>
        <v>78.210000000000008</v>
      </c>
      <c r="I188" s="99">
        <f t="shared" si="81"/>
        <v>22668.400000000001</v>
      </c>
      <c r="J188" s="99">
        <f t="shared" si="82"/>
        <v>79870.38</v>
      </c>
      <c r="K188" s="113">
        <f t="shared" si="83"/>
        <v>102538.78</v>
      </c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</row>
    <row r="189" spans="1:46" s="7" customFormat="1" x14ac:dyDescent="0.25">
      <c r="A189" s="43" t="s">
        <v>207</v>
      </c>
      <c r="B189" s="44"/>
      <c r="C189" s="45" t="s">
        <v>148</v>
      </c>
      <c r="D189" s="122"/>
      <c r="E189" s="110"/>
      <c r="F189" s="110"/>
      <c r="G189" s="110"/>
      <c r="H189" s="131"/>
      <c r="I189" s="106"/>
      <c r="J189" s="106"/>
      <c r="K189" s="13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</row>
    <row r="190" spans="1:46" s="10" customFormat="1" ht="30.15" x14ac:dyDescent="0.25">
      <c r="A190" s="24" t="s">
        <v>208</v>
      </c>
      <c r="B190" s="25" t="s">
        <v>740</v>
      </c>
      <c r="C190" s="26" t="s">
        <v>149</v>
      </c>
      <c r="D190" s="118" t="s">
        <v>12</v>
      </c>
      <c r="E190" s="99">
        <v>473.77</v>
      </c>
      <c r="F190" s="99">
        <v>8.6300000000000008</v>
      </c>
      <c r="G190" s="99">
        <v>6.19</v>
      </c>
      <c r="H190" s="113">
        <f t="shared" ref="H190:H195" si="84">ROUND(F190,2)+ROUND(G190,2)</f>
        <v>14.82</v>
      </c>
      <c r="I190" s="99">
        <f t="shared" ref="I190:I195" si="85">ROUND(ROUND(E190,2)*ROUND(F190,2),2)</f>
        <v>4088.64</v>
      </c>
      <c r="J190" s="99">
        <f t="shared" ref="J190:J195" si="86">ROUND(ROUND(E190,2)*ROUND(G190,2),2)</f>
        <v>2932.64</v>
      </c>
      <c r="K190" s="113">
        <f t="shared" ref="K190:K195" si="87">ROUND(I190,2)+ROUND(J190,2)</f>
        <v>7021.28</v>
      </c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</row>
    <row r="191" spans="1:46" s="10" customFormat="1" ht="30.15" x14ac:dyDescent="0.25">
      <c r="A191" s="24" t="s">
        <v>209</v>
      </c>
      <c r="B191" s="25" t="s">
        <v>741</v>
      </c>
      <c r="C191" s="26" t="s">
        <v>622</v>
      </c>
      <c r="D191" s="118" t="s">
        <v>12</v>
      </c>
      <c r="E191" s="99">
        <v>473.77</v>
      </c>
      <c r="F191" s="99">
        <v>5.75</v>
      </c>
      <c r="G191" s="99">
        <v>1.76</v>
      </c>
      <c r="H191" s="113">
        <f t="shared" si="84"/>
        <v>7.51</v>
      </c>
      <c r="I191" s="99">
        <f t="shared" si="85"/>
        <v>2724.18</v>
      </c>
      <c r="J191" s="99">
        <f t="shared" si="86"/>
        <v>833.84</v>
      </c>
      <c r="K191" s="113">
        <f t="shared" si="87"/>
        <v>3558.02</v>
      </c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</row>
    <row r="192" spans="1:46" s="10" customFormat="1" x14ac:dyDescent="0.25">
      <c r="A192" s="24" t="s">
        <v>210</v>
      </c>
      <c r="B192" s="25" t="s">
        <v>742</v>
      </c>
      <c r="C192" s="26" t="s">
        <v>150</v>
      </c>
      <c r="D192" s="118" t="s">
        <v>12</v>
      </c>
      <c r="E192" s="99">
        <v>473.77</v>
      </c>
      <c r="F192" s="99">
        <v>0</v>
      </c>
      <c r="G192" s="99">
        <v>29.84</v>
      </c>
      <c r="H192" s="113">
        <f t="shared" si="84"/>
        <v>29.84</v>
      </c>
      <c r="I192" s="99">
        <f t="shared" si="85"/>
        <v>0</v>
      </c>
      <c r="J192" s="99">
        <f t="shared" si="86"/>
        <v>14137.3</v>
      </c>
      <c r="K192" s="113">
        <f t="shared" si="87"/>
        <v>14137.3</v>
      </c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</row>
    <row r="193" spans="1:46" s="10" customFormat="1" x14ac:dyDescent="0.25">
      <c r="A193" s="24" t="s">
        <v>211</v>
      </c>
      <c r="B193" s="25" t="s">
        <v>743</v>
      </c>
      <c r="C193" s="26" t="s">
        <v>151</v>
      </c>
      <c r="D193" s="118" t="s">
        <v>12</v>
      </c>
      <c r="E193" s="99">
        <v>473.77</v>
      </c>
      <c r="F193" s="99">
        <v>0</v>
      </c>
      <c r="G193" s="99">
        <v>44.76</v>
      </c>
      <c r="H193" s="113">
        <f t="shared" si="84"/>
        <v>44.76</v>
      </c>
      <c r="I193" s="99">
        <f t="shared" si="85"/>
        <v>0</v>
      </c>
      <c r="J193" s="99">
        <f t="shared" si="86"/>
        <v>21205.95</v>
      </c>
      <c r="K193" s="113">
        <f t="shared" si="87"/>
        <v>21205.95</v>
      </c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</row>
    <row r="194" spans="1:46" s="10" customFormat="1" ht="45.2" x14ac:dyDescent="0.25">
      <c r="A194" s="24" t="s">
        <v>212</v>
      </c>
      <c r="B194" s="25" t="s">
        <v>744</v>
      </c>
      <c r="C194" s="26" t="s">
        <v>607</v>
      </c>
      <c r="D194" s="118" t="s">
        <v>35</v>
      </c>
      <c r="E194" s="99">
        <v>54</v>
      </c>
      <c r="F194" s="99">
        <v>5.17</v>
      </c>
      <c r="G194" s="99">
        <v>2.69</v>
      </c>
      <c r="H194" s="113">
        <f t="shared" si="84"/>
        <v>7.8599999999999994</v>
      </c>
      <c r="I194" s="99">
        <f t="shared" si="85"/>
        <v>279.18</v>
      </c>
      <c r="J194" s="99">
        <f t="shared" si="86"/>
        <v>145.26</v>
      </c>
      <c r="K194" s="113">
        <f t="shared" si="87"/>
        <v>424.44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</row>
    <row r="195" spans="1:46" s="10" customFormat="1" ht="30.15" x14ac:dyDescent="0.25">
      <c r="A195" s="24" t="s">
        <v>213</v>
      </c>
      <c r="B195" s="25" t="s">
        <v>745</v>
      </c>
      <c r="C195" s="26" t="s">
        <v>608</v>
      </c>
      <c r="D195" s="118" t="s">
        <v>12</v>
      </c>
      <c r="E195" s="99">
        <v>23</v>
      </c>
      <c r="F195" s="99">
        <v>10.36</v>
      </c>
      <c r="G195" s="99">
        <v>23.2</v>
      </c>
      <c r="H195" s="113">
        <f t="shared" si="84"/>
        <v>33.56</v>
      </c>
      <c r="I195" s="99">
        <f t="shared" si="85"/>
        <v>238.28</v>
      </c>
      <c r="J195" s="99">
        <f t="shared" si="86"/>
        <v>533.6</v>
      </c>
      <c r="K195" s="113">
        <f t="shared" si="87"/>
        <v>771.88</v>
      </c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</row>
    <row r="196" spans="1:46" s="7" customFormat="1" x14ac:dyDescent="0.25">
      <c r="A196" s="43" t="s">
        <v>214</v>
      </c>
      <c r="B196" s="44"/>
      <c r="C196" s="45" t="s">
        <v>152</v>
      </c>
      <c r="D196" s="122"/>
      <c r="E196" s="110"/>
      <c r="F196" s="110"/>
      <c r="G196" s="110"/>
      <c r="H196" s="131"/>
      <c r="I196" s="106"/>
      <c r="J196" s="106"/>
      <c r="K196" s="13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</row>
    <row r="197" spans="1:46" s="10" customFormat="1" x14ac:dyDescent="0.25">
      <c r="A197" s="24" t="s">
        <v>215</v>
      </c>
      <c r="B197" s="25" t="s">
        <v>746</v>
      </c>
      <c r="C197" s="26" t="s">
        <v>153</v>
      </c>
      <c r="D197" s="118" t="s">
        <v>17</v>
      </c>
      <c r="E197" s="99">
        <v>8140.25</v>
      </c>
      <c r="F197" s="99">
        <v>20.74</v>
      </c>
      <c r="G197" s="99">
        <v>20.61</v>
      </c>
      <c r="H197" s="113">
        <f t="shared" ref="H197:H201" si="88">ROUND(F197,2)+ROUND(G197,2)</f>
        <v>41.349999999999994</v>
      </c>
      <c r="I197" s="99">
        <f t="shared" ref="I197:I201" si="89">ROUND(ROUND(E197,2)*ROUND(F197,2),2)</f>
        <v>168828.79</v>
      </c>
      <c r="J197" s="99">
        <f t="shared" ref="J197:J201" si="90">ROUND(ROUND(E197,2)*ROUND(G197,2),2)</f>
        <v>167770.54999999999</v>
      </c>
      <c r="K197" s="113">
        <f t="shared" ref="K197:K201" si="91">ROUND(I197,2)+ROUND(J197,2)</f>
        <v>336599.33999999997</v>
      </c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</row>
    <row r="198" spans="1:46" ht="30.15" x14ac:dyDescent="0.25">
      <c r="A198" s="24" t="s">
        <v>216</v>
      </c>
      <c r="B198" s="25" t="s">
        <v>747</v>
      </c>
      <c r="C198" s="26" t="s">
        <v>154</v>
      </c>
      <c r="D198" s="118" t="s">
        <v>17</v>
      </c>
      <c r="E198" s="99">
        <v>32561</v>
      </c>
      <c r="F198" s="99">
        <v>20.74</v>
      </c>
      <c r="G198" s="99">
        <v>8.31</v>
      </c>
      <c r="H198" s="113">
        <f t="shared" si="88"/>
        <v>29.049999999999997</v>
      </c>
      <c r="I198" s="99">
        <f t="shared" si="89"/>
        <v>675315.14</v>
      </c>
      <c r="J198" s="99">
        <f t="shared" si="90"/>
        <v>270581.90999999997</v>
      </c>
      <c r="K198" s="113">
        <f t="shared" si="91"/>
        <v>945897.05</v>
      </c>
    </row>
    <row r="199" spans="1:46" s="9" customFormat="1" x14ac:dyDescent="0.25">
      <c r="A199" s="24" t="s">
        <v>217</v>
      </c>
      <c r="B199" s="25" t="s">
        <v>748</v>
      </c>
      <c r="C199" s="26" t="s">
        <v>155</v>
      </c>
      <c r="D199" s="118" t="s">
        <v>13</v>
      </c>
      <c r="E199" s="99">
        <v>19536.599999999999</v>
      </c>
      <c r="F199" s="99">
        <v>0</v>
      </c>
      <c r="G199" s="99">
        <v>71.05</v>
      </c>
      <c r="H199" s="113">
        <f t="shared" si="88"/>
        <v>71.05</v>
      </c>
      <c r="I199" s="99">
        <f t="shared" si="89"/>
        <v>0</v>
      </c>
      <c r="J199" s="99">
        <f t="shared" si="90"/>
        <v>1388075.43</v>
      </c>
      <c r="K199" s="113">
        <f t="shared" si="91"/>
        <v>1388075.43</v>
      </c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</row>
    <row r="200" spans="1:46" ht="30.15" x14ac:dyDescent="0.25">
      <c r="A200" s="24" t="s">
        <v>218</v>
      </c>
      <c r="B200" s="25" t="s">
        <v>747</v>
      </c>
      <c r="C200" s="26" t="s">
        <v>154</v>
      </c>
      <c r="D200" s="118" t="s">
        <v>17</v>
      </c>
      <c r="E200" s="99">
        <v>32561</v>
      </c>
      <c r="F200" s="99">
        <v>20.74</v>
      </c>
      <c r="G200" s="99">
        <v>8.31</v>
      </c>
      <c r="H200" s="113">
        <f t="shared" si="88"/>
        <v>29.049999999999997</v>
      </c>
      <c r="I200" s="99">
        <f t="shared" si="89"/>
        <v>675315.14</v>
      </c>
      <c r="J200" s="99">
        <f t="shared" si="90"/>
        <v>270581.90999999997</v>
      </c>
      <c r="K200" s="113">
        <f t="shared" si="91"/>
        <v>945897.05</v>
      </c>
    </row>
    <row r="201" spans="1:46" s="9" customFormat="1" x14ac:dyDescent="0.25">
      <c r="A201" s="24" t="s">
        <v>219</v>
      </c>
      <c r="B201" s="25" t="s">
        <v>748</v>
      </c>
      <c r="C201" s="26" t="s">
        <v>155</v>
      </c>
      <c r="D201" s="118" t="s">
        <v>13</v>
      </c>
      <c r="E201" s="99">
        <v>19536.599999999999</v>
      </c>
      <c r="F201" s="99">
        <v>0</v>
      </c>
      <c r="G201" s="99">
        <v>71.05</v>
      </c>
      <c r="H201" s="113">
        <f t="shared" si="88"/>
        <v>71.05</v>
      </c>
      <c r="I201" s="99">
        <f t="shared" si="89"/>
        <v>0</v>
      </c>
      <c r="J201" s="99">
        <f t="shared" si="90"/>
        <v>1388075.43</v>
      </c>
      <c r="K201" s="113">
        <f t="shared" si="91"/>
        <v>1388075.43</v>
      </c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</row>
    <row r="202" spans="1:46" s="7" customFormat="1" x14ac:dyDescent="0.25">
      <c r="A202" s="43" t="s">
        <v>220</v>
      </c>
      <c r="B202" s="44"/>
      <c r="C202" s="45" t="s">
        <v>166</v>
      </c>
      <c r="D202" s="122"/>
      <c r="E202" s="110"/>
      <c r="F202" s="110"/>
      <c r="G202" s="110"/>
      <c r="H202" s="131"/>
      <c r="I202" s="106"/>
      <c r="J202" s="106"/>
      <c r="K202" s="13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</row>
    <row r="203" spans="1:46" s="10" customFormat="1" ht="30.15" x14ac:dyDescent="0.25">
      <c r="A203" s="24" t="s">
        <v>221</v>
      </c>
      <c r="B203" s="25" t="s">
        <v>749</v>
      </c>
      <c r="C203" s="26" t="s">
        <v>156</v>
      </c>
      <c r="D203" s="118" t="s">
        <v>13</v>
      </c>
      <c r="E203" s="99">
        <v>18465.34</v>
      </c>
      <c r="F203" s="99">
        <v>8.6300000000000008</v>
      </c>
      <c r="G203" s="99">
        <v>36.39</v>
      </c>
      <c r="H203" s="113">
        <f t="shared" ref="H203:H205" si="92">ROUND(F203,2)+ROUND(G203,2)</f>
        <v>45.02</v>
      </c>
      <c r="I203" s="99">
        <f t="shared" ref="I203:I205" si="93">ROUND(ROUND(E203,2)*ROUND(F203,2),2)</f>
        <v>159355.88</v>
      </c>
      <c r="J203" s="99">
        <f t="shared" ref="J203:J205" si="94">ROUND(ROUND(E203,2)*ROUND(G203,2),2)</f>
        <v>671953.72</v>
      </c>
      <c r="K203" s="113">
        <f t="shared" ref="K203:K205" si="95">ROUND(I203,2)+ROUND(J203,2)</f>
        <v>831309.6</v>
      </c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</row>
    <row r="204" spans="1:46" ht="45.2" x14ac:dyDescent="0.25">
      <c r="A204" s="24" t="s">
        <v>222</v>
      </c>
      <c r="B204" s="25" t="s">
        <v>750</v>
      </c>
      <c r="C204" s="26" t="s">
        <v>157</v>
      </c>
      <c r="D204" s="118" t="s">
        <v>13</v>
      </c>
      <c r="E204" s="99">
        <v>19536.599999999999</v>
      </c>
      <c r="F204" s="99">
        <v>41.5</v>
      </c>
      <c r="G204" s="99">
        <v>23.16</v>
      </c>
      <c r="H204" s="113">
        <f t="shared" si="92"/>
        <v>64.66</v>
      </c>
      <c r="I204" s="99">
        <f t="shared" si="93"/>
        <v>810768.9</v>
      </c>
      <c r="J204" s="99">
        <f t="shared" si="94"/>
        <v>452467.66</v>
      </c>
      <c r="K204" s="113">
        <f t="shared" si="95"/>
        <v>1263236.56</v>
      </c>
    </row>
    <row r="205" spans="1:46" ht="30.15" x14ac:dyDescent="0.25">
      <c r="A205" s="24" t="s">
        <v>223</v>
      </c>
      <c r="B205" s="25" t="s">
        <v>751</v>
      </c>
      <c r="C205" s="26" t="s">
        <v>158</v>
      </c>
      <c r="D205" s="118" t="s">
        <v>12</v>
      </c>
      <c r="E205" s="99">
        <v>1311.07</v>
      </c>
      <c r="F205" s="99">
        <v>6.91</v>
      </c>
      <c r="G205" s="99">
        <v>18.329999999999998</v>
      </c>
      <c r="H205" s="113">
        <f t="shared" si="92"/>
        <v>25.24</v>
      </c>
      <c r="I205" s="99">
        <f t="shared" si="93"/>
        <v>9059.49</v>
      </c>
      <c r="J205" s="99">
        <f t="shared" si="94"/>
        <v>24031.91</v>
      </c>
      <c r="K205" s="113">
        <f t="shared" si="95"/>
        <v>33091.4</v>
      </c>
    </row>
    <row r="206" spans="1:46" x14ac:dyDescent="0.25">
      <c r="A206" s="37"/>
      <c r="B206" s="38"/>
      <c r="C206" s="39"/>
      <c r="D206" s="118"/>
      <c r="E206" s="103"/>
      <c r="F206" s="103"/>
      <c r="G206" s="103"/>
      <c r="H206" s="109"/>
      <c r="I206" s="104"/>
      <c r="J206" s="104"/>
      <c r="K206" s="109"/>
    </row>
    <row r="207" spans="1:46" ht="30.15" x14ac:dyDescent="0.25">
      <c r="A207" s="34" t="s">
        <v>224</v>
      </c>
      <c r="B207" s="35"/>
      <c r="C207" s="36" t="s">
        <v>159</v>
      </c>
      <c r="D207" s="121"/>
      <c r="E207" s="102"/>
      <c r="F207" s="102"/>
      <c r="G207" s="102"/>
      <c r="H207" s="130"/>
      <c r="I207" s="102"/>
      <c r="J207" s="102"/>
      <c r="K207" s="130"/>
    </row>
    <row r="208" spans="1:46" s="7" customFormat="1" x14ac:dyDescent="0.25">
      <c r="A208" s="43" t="s">
        <v>225</v>
      </c>
      <c r="B208" s="44"/>
      <c r="C208" s="45" t="s">
        <v>146</v>
      </c>
      <c r="D208" s="122"/>
      <c r="E208" s="110"/>
      <c r="F208" s="110"/>
      <c r="G208" s="110"/>
      <c r="H208" s="131"/>
      <c r="I208" s="106"/>
      <c r="J208" s="106"/>
      <c r="K208" s="13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</row>
    <row r="209" spans="1:46" ht="30.15" x14ac:dyDescent="0.25">
      <c r="A209" s="24" t="s">
        <v>226</v>
      </c>
      <c r="B209" s="25" t="s">
        <v>738</v>
      </c>
      <c r="C209" s="26" t="s">
        <v>147</v>
      </c>
      <c r="D209" s="118" t="s">
        <v>13</v>
      </c>
      <c r="E209" s="99">
        <v>552.16</v>
      </c>
      <c r="F209" s="99">
        <v>20.75</v>
      </c>
      <c r="G209" s="99">
        <v>16.14</v>
      </c>
      <c r="H209" s="113">
        <f t="shared" ref="H209:H210" si="96">ROUND(F209,2)+ROUND(G209,2)</f>
        <v>36.89</v>
      </c>
      <c r="I209" s="99">
        <f t="shared" ref="I209:I210" si="97">ROUND(ROUND(E209,2)*ROUND(F209,2),2)</f>
        <v>11457.32</v>
      </c>
      <c r="J209" s="99">
        <f t="shared" ref="J209:J210" si="98">ROUND(ROUND(E209,2)*ROUND(G209,2),2)</f>
        <v>8911.86</v>
      </c>
      <c r="K209" s="113">
        <f t="shared" ref="K209:K210" si="99">ROUND(I209,2)+ROUND(J209,2)</f>
        <v>20369.18</v>
      </c>
    </row>
    <row r="210" spans="1:46" ht="30.15" x14ac:dyDescent="0.25">
      <c r="A210" s="24" t="s">
        <v>227</v>
      </c>
      <c r="B210" s="25" t="s">
        <v>739</v>
      </c>
      <c r="C210" s="26" t="s">
        <v>160</v>
      </c>
      <c r="D210" s="118" t="s">
        <v>12</v>
      </c>
      <c r="E210" s="99">
        <v>171.78</v>
      </c>
      <c r="F210" s="99">
        <v>17.29</v>
      </c>
      <c r="G210" s="99">
        <v>60.92</v>
      </c>
      <c r="H210" s="113">
        <f t="shared" si="96"/>
        <v>78.210000000000008</v>
      </c>
      <c r="I210" s="99">
        <f t="shared" si="97"/>
        <v>2970.08</v>
      </c>
      <c r="J210" s="99">
        <f t="shared" si="98"/>
        <v>10464.84</v>
      </c>
      <c r="K210" s="113">
        <f t="shared" si="99"/>
        <v>13434.92</v>
      </c>
    </row>
    <row r="211" spans="1:46" s="7" customFormat="1" x14ac:dyDescent="0.25">
      <c r="A211" s="43" t="s">
        <v>228</v>
      </c>
      <c r="B211" s="44"/>
      <c r="C211" s="45" t="s">
        <v>152</v>
      </c>
      <c r="D211" s="122"/>
      <c r="E211" s="110"/>
      <c r="F211" s="110"/>
      <c r="G211" s="110"/>
      <c r="H211" s="131"/>
      <c r="I211" s="106"/>
      <c r="J211" s="106"/>
      <c r="K211" s="13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</row>
    <row r="212" spans="1:46" s="10" customFormat="1" x14ac:dyDescent="0.25">
      <c r="A212" s="24" t="s">
        <v>229</v>
      </c>
      <c r="B212" s="25" t="s">
        <v>746</v>
      </c>
      <c r="C212" s="26" t="s">
        <v>153</v>
      </c>
      <c r="D212" s="118" t="s">
        <v>17</v>
      </c>
      <c r="E212" s="99">
        <v>230.07</v>
      </c>
      <c r="F212" s="99">
        <v>20.74</v>
      </c>
      <c r="G212" s="99">
        <v>20.61</v>
      </c>
      <c r="H212" s="113">
        <f t="shared" ref="H212:H216" si="100">ROUND(F212,2)+ROUND(G212,2)</f>
        <v>41.349999999999994</v>
      </c>
      <c r="I212" s="99">
        <f t="shared" ref="I212:I216" si="101">ROUND(ROUND(E212,2)*ROUND(F212,2),2)</f>
        <v>4771.6499999999996</v>
      </c>
      <c r="J212" s="99">
        <f t="shared" ref="J212:J216" si="102">ROUND(ROUND(E212,2)*ROUND(G212,2),2)</f>
        <v>4741.74</v>
      </c>
      <c r="K212" s="113">
        <f t="shared" ref="K212:K216" si="103">ROUND(I212,2)+ROUND(J212,2)</f>
        <v>9513.39</v>
      </c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</row>
    <row r="213" spans="1:46" ht="30.15" x14ac:dyDescent="0.25">
      <c r="A213" s="24" t="s">
        <v>230</v>
      </c>
      <c r="B213" s="25" t="s">
        <v>747</v>
      </c>
      <c r="C213" s="26" t="s">
        <v>154</v>
      </c>
      <c r="D213" s="118" t="s">
        <v>17</v>
      </c>
      <c r="E213" s="99">
        <v>920.26</v>
      </c>
      <c r="F213" s="99">
        <v>20.74</v>
      </c>
      <c r="G213" s="99">
        <v>8.31</v>
      </c>
      <c r="H213" s="113">
        <f t="shared" si="100"/>
        <v>29.049999999999997</v>
      </c>
      <c r="I213" s="99">
        <f t="shared" si="101"/>
        <v>19086.189999999999</v>
      </c>
      <c r="J213" s="99">
        <f t="shared" si="102"/>
        <v>7647.36</v>
      </c>
      <c r="K213" s="113">
        <f t="shared" si="103"/>
        <v>26733.55</v>
      </c>
    </row>
    <row r="214" spans="1:46" s="9" customFormat="1" x14ac:dyDescent="0.25">
      <c r="A214" s="24" t="s">
        <v>231</v>
      </c>
      <c r="B214" s="25" t="s">
        <v>748</v>
      </c>
      <c r="C214" s="26" t="s">
        <v>155</v>
      </c>
      <c r="D214" s="118" t="s">
        <v>13</v>
      </c>
      <c r="E214" s="99">
        <v>552.1</v>
      </c>
      <c r="F214" s="99">
        <v>0</v>
      </c>
      <c r="G214" s="99">
        <v>71.05</v>
      </c>
      <c r="H214" s="113">
        <f t="shared" si="100"/>
        <v>71.05</v>
      </c>
      <c r="I214" s="99">
        <f t="shared" si="101"/>
        <v>0</v>
      </c>
      <c r="J214" s="99">
        <f t="shared" si="102"/>
        <v>39226.71</v>
      </c>
      <c r="K214" s="113">
        <f t="shared" si="103"/>
        <v>39226.71</v>
      </c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</row>
    <row r="215" spans="1:46" ht="30.15" x14ac:dyDescent="0.25">
      <c r="A215" s="24" t="s">
        <v>232</v>
      </c>
      <c r="B215" s="25" t="s">
        <v>747</v>
      </c>
      <c r="C215" s="26" t="s">
        <v>154</v>
      </c>
      <c r="D215" s="118" t="s">
        <v>17</v>
      </c>
      <c r="E215" s="99">
        <v>920.26</v>
      </c>
      <c r="F215" s="99">
        <v>20.74</v>
      </c>
      <c r="G215" s="99">
        <v>8.31</v>
      </c>
      <c r="H215" s="113">
        <f t="shared" si="100"/>
        <v>29.049999999999997</v>
      </c>
      <c r="I215" s="99">
        <f t="shared" si="101"/>
        <v>19086.189999999999</v>
      </c>
      <c r="J215" s="99">
        <f t="shared" si="102"/>
        <v>7647.36</v>
      </c>
      <c r="K215" s="113">
        <f t="shared" si="103"/>
        <v>26733.55</v>
      </c>
    </row>
    <row r="216" spans="1:46" s="9" customFormat="1" x14ac:dyDescent="0.25">
      <c r="A216" s="24" t="s">
        <v>233</v>
      </c>
      <c r="B216" s="25" t="s">
        <v>748</v>
      </c>
      <c r="C216" s="26" t="s">
        <v>155</v>
      </c>
      <c r="D216" s="118" t="s">
        <v>13</v>
      </c>
      <c r="E216" s="99">
        <v>552.1</v>
      </c>
      <c r="F216" s="99">
        <v>0</v>
      </c>
      <c r="G216" s="99">
        <v>71.05</v>
      </c>
      <c r="H216" s="113">
        <f t="shared" si="100"/>
        <v>71.05</v>
      </c>
      <c r="I216" s="99">
        <f t="shared" si="101"/>
        <v>0</v>
      </c>
      <c r="J216" s="99">
        <f t="shared" si="102"/>
        <v>39226.71</v>
      </c>
      <c r="K216" s="113">
        <f t="shared" si="103"/>
        <v>39226.71</v>
      </c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</row>
    <row r="217" spans="1:46" s="7" customFormat="1" x14ac:dyDescent="0.25">
      <c r="A217" s="43" t="s">
        <v>234</v>
      </c>
      <c r="B217" s="44"/>
      <c r="C217" s="45" t="s">
        <v>166</v>
      </c>
      <c r="D217" s="122"/>
      <c r="E217" s="110"/>
      <c r="F217" s="110"/>
      <c r="G217" s="110"/>
      <c r="H217" s="131"/>
      <c r="I217" s="106"/>
      <c r="J217" s="106"/>
      <c r="K217" s="13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</row>
    <row r="218" spans="1:46" s="10" customFormat="1" ht="30.15" x14ac:dyDescent="0.25">
      <c r="A218" s="24" t="s">
        <v>235</v>
      </c>
      <c r="B218" s="25" t="s">
        <v>749</v>
      </c>
      <c r="C218" s="26" t="s">
        <v>156</v>
      </c>
      <c r="D218" s="118" t="s">
        <v>13</v>
      </c>
      <c r="E218" s="99">
        <v>541.85</v>
      </c>
      <c r="F218" s="99">
        <v>8.6300000000000008</v>
      </c>
      <c r="G218" s="99">
        <v>36.39</v>
      </c>
      <c r="H218" s="113">
        <f t="shared" ref="H218:H222" si="104">ROUND(F218,2)+ROUND(G218,2)</f>
        <v>45.02</v>
      </c>
      <c r="I218" s="99">
        <f t="shared" ref="I218:I222" si="105">ROUND(ROUND(E218,2)*ROUND(F218,2),2)</f>
        <v>4676.17</v>
      </c>
      <c r="J218" s="99">
        <f t="shared" ref="J218:J222" si="106">ROUND(ROUND(E218,2)*ROUND(G218,2),2)</f>
        <v>19717.919999999998</v>
      </c>
      <c r="K218" s="113">
        <f t="shared" ref="K218:K222" si="107">ROUND(I218,2)+ROUND(J218,2)</f>
        <v>24394.089999999997</v>
      </c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</row>
    <row r="219" spans="1:46" ht="45.2" x14ac:dyDescent="0.25">
      <c r="A219" s="24" t="s">
        <v>236</v>
      </c>
      <c r="B219" s="25" t="s">
        <v>750</v>
      </c>
      <c r="C219" s="26" t="s">
        <v>157</v>
      </c>
      <c r="D219" s="118" t="s">
        <v>13</v>
      </c>
      <c r="E219" s="99">
        <v>552.16</v>
      </c>
      <c r="F219" s="99">
        <v>41.5</v>
      </c>
      <c r="G219" s="99">
        <v>23.16</v>
      </c>
      <c r="H219" s="113">
        <f t="shared" si="104"/>
        <v>64.66</v>
      </c>
      <c r="I219" s="99">
        <f t="shared" si="105"/>
        <v>22914.639999999999</v>
      </c>
      <c r="J219" s="99">
        <f t="shared" si="106"/>
        <v>12788.03</v>
      </c>
      <c r="K219" s="113">
        <f t="shared" si="107"/>
        <v>35702.67</v>
      </c>
    </row>
    <row r="220" spans="1:46" ht="30.15" x14ac:dyDescent="0.25">
      <c r="A220" s="24" t="s">
        <v>237</v>
      </c>
      <c r="B220" s="25" t="s">
        <v>751</v>
      </c>
      <c r="C220" s="26" t="s">
        <v>158</v>
      </c>
      <c r="D220" s="118" t="s">
        <v>12</v>
      </c>
      <c r="E220" s="99">
        <v>171.78</v>
      </c>
      <c r="F220" s="99">
        <v>6.91</v>
      </c>
      <c r="G220" s="99">
        <v>18.329999999999998</v>
      </c>
      <c r="H220" s="113">
        <f t="shared" si="104"/>
        <v>25.24</v>
      </c>
      <c r="I220" s="99">
        <f t="shared" si="105"/>
        <v>1187</v>
      </c>
      <c r="J220" s="99">
        <f t="shared" si="106"/>
        <v>3148.73</v>
      </c>
      <c r="K220" s="113">
        <f t="shared" si="107"/>
        <v>4335.7299999999996</v>
      </c>
    </row>
    <row r="221" spans="1:46" ht="75.3" x14ac:dyDescent="0.25">
      <c r="A221" s="24" t="s">
        <v>238</v>
      </c>
      <c r="B221" s="25" t="s">
        <v>752</v>
      </c>
      <c r="C221" s="26" t="s">
        <v>161</v>
      </c>
      <c r="D221" s="118" t="s">
        <v>13</v>
      </c>
      <c r="E221" s="99">
        <v>60.4</v>
      </c>
      <c r="F221" s="99">
        <v>34.590000000000003</v>
      </c>
      <c r="G221" s="99">
        <v>35.86</v>
      </c>
      <c r="H221" s="113">
        <f t="shared" si="104"/>
        <v>70.45</v>
      </c>
      <c r="I221" s="99">
        <f t="shared" si="105"/>
        <v>2089.2399999999998</v>
      </c>
      <c r="J221" s="99">
        <f t="shared" si="106"/>
        <v>2165.94</v>
      </c>
      <c r="K221" s="113">
        <f t="shared" si="107"/>
        <v>4255.18</v>
      </c>
    </row>
    <row r="222" spans="1:46" ht="45.2" x14ac:dyDescent="0.25">
      <c r="A222" s="24" t="s">
        <v>239</v>
      </c>
      <c r="B222" s="25" t="s">
        <v>753</v>
      </c>
      <c r="C222" s="26" t="s">
        <v>162</v>
      </c>
      <c r="D222" s="118" t="s">
        <v>13</v>
      </c>
      <c r="E222" s="99">
        <v>60.4</v>
      </c>
      <c r="F222" s="99">
        <v>25.94</v>
      </c>
      <c r="G222" s="99">
        <v>67.540000000000006</v>
      </c>
      <c r="H222" s="113">
        <f t="shared" si="104"/>
        <v>93.48</v>
      </c>
      <c r="I222" s="99">
        <f t="shared" si="105"/>
        <v>1566.78</v>
      </c>
      <c r="J222" s="99">
        <f t="shared" si="106"/>
        <v>4079.42</v>
      </c>
      <c r="K222" s="113">
        <f t="shared" si="107"/>
        <v>5646.2</v>
      </c>
    </row>
    <row r="223" spans="1:46" x14ac:dyDescent="0.25">
      <c r="A223" s="37"/>
      <c r="B223" s="38"/>
      <c r="C223" s="39"/>
      <c r="D223" s="118"/>
      <c r="E223" s="103"/>
      <c r="F223" s="103"/>
      <c r="G223" s="103"/>
      <c r="H223" s="109"/>
      <c r="I223" s="104"/>
      <c r="J223" s="104"/>
      <c r="K223" s="109"/>
    </row>
    <row r="224" spans="1:46" x14ac:dyDescent="0.25">
      <c r="A224" s="34" t="s">
        <v>240</v>
      </c>
      <c r="B224" s="35"/>
      <c r="C224" s="36" t="s">
        <v>163</v>
      </c>
      <c r="D224" s="121"/>
      <c r="E224" s="102"/>
      <c r="F224" s="102"/>
      <c r="G224" s="102"/>
      <c r="H224" s="130"/>
      <c r="I224" s="102"/>
      <c r="J224" s="102"/>
      <c r="K224" s="130"/>
    </row>
    <row r="225" spans="1:46" s="7" customFormat="1" x14ac:dyDescent="0.25">
      <c r="A225" s="43" t="s">
        <v>241</v>
      </c>
      <c r="B225" s="44"/>
      <c r="C225" s="45" t="s">
        <v>146</v>
      </c>
      <c r="D225" s="122"/>
      <c r="E225" s="110"/>
      <c r="F225" s="110"/>
      <c r="G225" s="110"/>
      <c r="H225" s="131"/>
      <c r="I225" s="106"/>
      <c r="J225" s="106"/>
      <c r="K225" s="13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</row>
    <row r="226" spans="1:46" ht="30.15" x14ac:dyDescent="0.25">
      <c r="A226" s="24" t="s">
        <v>242</v>
      </c>
      <c r="B226" s="25" t="s">
        <v>738</v>
      </c>
      <c r="C226" s="26" t="s">
        <v>147</v>
      </c>
      <c r="D226" s="118" t="s">
        <v>13</v>
      </c>
      <c r="E226" s="99">
        <v>6108.83</v>
      </c>
      <c r="F226" s="99">
        <v>20.75</v>
      </c>
      <c r="G226" s="99">
        <v>16.14</v>
      </c>
      <c r="H226" s="113">
        <f t="shared" ref="H226:H227" si="108">ROUND(F226,2)+ROUND(G226,2)</f>
        <v>36.89</v>
      </c>
      <c r="I226" s="99">
        <f t="shared" ref="I226:I227" si="109">ROUND(ROUND(E226,2)*ROUND(F226,2),2)</f>
        <v>126758.22</v>
      </c>
      <c r="J226" s="99">
        <f t="shared" ref="J226:J227" si="110">ROUND(ROUND(E226,2)*ROUND(G226,2),2)</f>
        <v>98596.52</v>
      </c>
      <c r="K226" s="113">
        <f t="shared" ref="K226:K227" si="111">ROUND(I226,2)+ROUND(J226,2)</f>
        <v>225354.74</v>
      </c>
    </row>
    <row r="227" spans="1:46" ht="30.15" x14ac:dyDescent="0.25">
      <c r="A227" s="24" t="s">
        <v>243</v>
      </c>
      <c r="B227" s="25" t="s">
        <v>739</v>
      </c>
      <c r="C227" s="26" t="s">
        <v>160</v>
      </c>
      <c r="D227" s="118" t="s">
        <v>12</v>
      </c>
      <c r="E227" s="99">
        <v>2050.69</v>
      </c>
      <c r="F227" s="99">
        <v>17.29</v>
      </c>
      <c r="G227" s="99">
        <v>60.92</v>
      </c>
      <c r="H227" s="113">
        <f t="shared" si="108"/>
        <v>78.210000000000008</v>
      </c>
      <c r="I227" s="99">
        <f t="shared" si="109"/>
        <v>35456.43</v>
      </c>
      <c r="J227" s="99">
        <f t="shared" si="110"/>
        <v>124928.03</v>
      </c>
      <c r="K227" s="113">
        <f t="shared" si="111"/>
        <v>160384.46</v>
      </c>
    </row>
    <row r="228" spans="1:46" s="7" customFormat="1" x14ac:dyDescent="0.25">
      <c r="A228" s="43" t="s">
        <v>244</v>
      </c>
      <c r="B228" s="44"/>
      <c r="C228" s="45" t="s">
        <v>148</v>
      </c>
      <c r="D228" s="122"/>
      <c r="E228" s="110"/>
      <c r="F228" s="110"/>
      <c r="G228" s="110"/>
      <c r="H228" s="131"/>
      <c r="I228" s="106"/>
      <c r="J228" s="106"/>
      <c r="K228" s="13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</row>
    <row r="229" spans="1:46" ht="30.15" x14ac:dyDescent="0.25">
      <c r="A229" s="24" t="s">
        <v>245</v>
      </c>
      <c r="B229" s="25" t="s">
        <v>740</v>
      </c>
      <c r="C229" s="26" t="s">
        <v>149</v>
      </c>
      <c r="D229" s="118" t="s">
        <v>12</v>
      </c>
      <c r="E229" s="99">
        <v>41.69</v>
      </c>
      <c r="F229" s="99">
        <v>8.6300000000000008</v>
      </c>
      <c r="G229" s="99">
        <v>6.19</v>
      </c>
      <c r="H229" s="113">
        <f t="shared" ref="H229:H232" si="112">ROUND(F229,2)+ROUND(G229,2)</f>
        <v>14.82</v>
      </c>
      <c r="I229" s="99">
        <f t="shared" ref="I229:I232" si="113">ROUND(ROUND(E229,2)*ROUND(F229,2),2)</f>
        <v>359.78</v>
      </c>
      <c r="J229" s="99">
        <f t="shared" ref="J229:J232" si="114">ROUND(ROUND(E229,2)*ROUND(G229,2),2)</f>
        <v>258.06</v>
      </c>
      <c r="K229" s="113">
        <f t="shared" ref="K229:K232" si="115">ROUND(I229,2)+ROUND(J229,2)</f>
        <v>617.83999999999992</v>
      </c>
    </row>
    <row r="230" spans="1:46" s="10" customFormat="1" ht="30.15" x14ac:dyDescent="0.25">
      <c r="A230" s="24" t="s">
        <v>246</v>
      </c>
      <c r="B230" s="25" t="s">
        <v>741</v>
      </c>
      <c r="C230" s="26" t="s">
        <v>622</v>
      </c>
      <c r="D230" s="118" t="s">
        <v>12</v>
      </c>
      <c r="E230" s="99">
        <v>41.69</v>
      </c>
      <c r="F230" s="99">
        <v>5.75</v>
      </c>
      <c r="G230" s="99">
        <v>1.76</v>
      </c>
      <c r="H230" s="113">
        <f t="shared" si="112"/>
        <v>7.51</v>
      </c>
      <c r="I230" s="99">
        <f t="shared" si="113"/>
        <v>239.72</v>
      </c>
      <c r="J230" s="99">
        <f t="shared" si="114"/>
        <v>73.37</v>
      </c>
      <c r="K230" s="113">
        <f t="shared" si="115"/>
        <v>313.09000000000003</v>
      </c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</row>
    <row r="231" spans="1:46" s="10" customFormat="1" x14ac:dyDescent="0.25">
      <c r="A231" s="24" t="s">
        <v>247</v>
      </c>
      <c r="B231" s="25" t="s">
        <v>742</v>
      </c>
      <c r="C231" s="26" t="s">
        <v>150</v>
      </c>
      <c r="D231" s="118" t="s">
        <v>12</v>
      </c>
      <c r="E231" s="99">
        <v>41.69</v>
      </c>
      <c r="F231" s="99">
        <v>0</v>
      </c>
      <c r="G231" s="99">
        <v>29.84</v>
      </c>
      <c r="H231" s="113">
        <f t="shared" si="112"/>
        <v>29.84</v>
      </c>
      <c r="I231" s="99">
        <f t="shared" si="113"/>
        <v>0</v>
      </c>
      <c r="J231" s="99">
        <f t="shared" si="114"/>
        <v>1244.03</v>
      </c>
      <c r="K231" s="113">
        <f t="shared" si="115"/>
        <v>1244.03</v>
      </c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</row>
    <row r="232" spans="1:46" s="10" customFormat="1" x14ac:dyDescent="0.25">
      <c r="A232" s="24" t="s">
        <v>248</v>
      </c>
      <c r="B232" s="25" t="s">
        <v>743</v>
      </c>
      <c r="C232" s="26" t="s">
        <v>151</v>
      </c>
      <c r="D232" s="118" t="s">
        <v>12</v>
      </c>
      <c r="E232" s="99">
        <v>41.69</v>
      </c>
      <c r="F232" s="99">
        <v>0</v>
      </c>
      <c r="G232" s="99">
        <v>44.76</v>
      </c>
      <c r="H232" s="113">
        <f t="shared" si="112"/>
        <v>44.76</v>
      </c>
      <c r="I232" s="99">
        <f t="shared" si="113"/>
        <v>0</v>
      </c>
      <c r="J232" s="99">
        <f t="shared" si="114"/>
        <v>1866.04</v>
      </c>
      <c r="K232" s="113">
        <f t="shared" si="115"/>
        <v>1866.04</v>
      </c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</row>
    <row r="233" spans="1:46" s="7" customFormat="1" x14ac:dyDescent="0.25">
      <c r="A233" s="43" t="s">
        <v>249</v>
      </c>
      <c r="B233" s="44"/>
      <c r="C233" s="45" t="s">
        <v>152</v>
      </c>
      <c r="D233" s="122"/>
      <c r="E233" s="110"/>
      <c r="F233" s="110"/>
      <c r="G233" s="110"/>
      <c r="H233" s="131"/>
      <c r="I233" s="106"/>
      <c r="J233" s="106"/>
      <c r="K233" s="13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</row>
    <row r="234" spans="1:46" s="10" customFormat="1" x14ac:dyDescent="0.25">
      <c r="A234" s="24" t="s">
        <v>250</v>
      </c>
      <c r="B234" s="25" t="s">
        <v>746</v>
      </c>
      <c r="C234" s="26" t="s">
        <v>153</v>
      </c>
      <c r="D234" s="118" t="s">
        <v>17</v>
      </c>
      <c r="E234" s="99">
        <v>2545.35</v>
      </c>
      <c r="F234" s="99">
        <v>20.74</v>
      </c>
      <c r="G234" s="99">
        <v>20.61</v>
      </c>
      <c r="H234" s="113">
        <f t="shared" ref="H234:H238" si="116">ROUND(F234,2)+ROUND(G234,2)</f>
        <v>41.349999999999994</v>
      </c>
      <c r="I234" s="99">
        <f t="shared" ref="I234:I238" si="117">ROUND(ROUND(E234,2)*ROUND(F234,2),2)</f>
        <v>52790.559999999998</v>
      </c>
      <c r="J234" s="99">
        <f t="shared" ref="J234:J238" si="118">ROUND(ROUND(E234,2)*ROUND(G234,2),2)</f>
        <v>52459.66</v>
      </c>
      <c r="K234" s="113">
        <f t="shared" ref="K234:K238" si="119">ROUND(I234,2)+ROUND(J234,2)</f>
        <v>105250.22</v>
      </c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</row>
    <row r="235" spans="1:46" ht="30.15" x14ac:dyDescent="0.25">
      <c r="A235" s="24" t="s">
        <v>251</v>
      </c>
      <c r="B235" s="25" t="s">
        <v>747</v>
      </c>
      <c r="C235" s="26" t="s">
        <v>154</v>
      </c>
      <c r="D235" s="118" t="s">
        <v>17</v>
      </c>
      <c r="E235" s="99">
        <v>10181.39</v>
      </c>
      <c r="F235" s="99">
        <v>20.74</v>
      </c>
      <c r="G235" s="99">
        <v>8.31</v>
      </c>
      <c r="H235" s="113">
        <f t="shared" si="116"/>
        <v>29.049999999999997</v>
      </c>
      <c r="I235" s="99">
        <f t="shared" si="117"/>
        <v>211162.03</v>
      </c>
      <c r="J235" s="99">
        <f t="shared" si="118"/>
        <v>84607.35</v>
      </c>
      <c r="K235" s="113">
        <f t="shared" si="119"/>
        <v>295769.38</v>
      </c>
    </row>
    <row r="236" spans="1:46" s="9" customFormat="1" x14ac:dyDescent="0.25">
      <c r="A236" s="24" t="s">
        <v>252</v>
      </c>
      <c r="B236" s="25" t="s">
        <v>754</v>
      </c>
      <c r="C236" s="26" t="s">
        <v>165</v>
      </c>
      <c r="D236" s="118" t="s">
        <v>13</v>
      </c>
      <c r="E236" s="99">
        <v>6108.83</v>
      </c>
      <c r="F236" s="99">
        <v>0</v>
      </c>
      <c r="G236" s="99">
        <v>71.05</v>
      </c>
      <c r="H236" s="113">
        <f t="shared" si="116"/>
        <v>71.05</v>
      </c>
      <c r="I236" s="99">
        <f t="shared" si="117"/>
        <v>0</v>
      </c>
      <c r="J236" s="99">
        <f t="shared" si="118"/>
        <v>434032.37</v>
      </c>
      <c r="K236" s="113">
        <f t="shared" si="119"/>
        <v>434032.37</v>
      </c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</row>
    <row r="237" spans="1:46" ht="30.15" x14ac:dyDescent="0.25">
      <c r="A237" s="24" t="s">
        <v>253</v>
      </c>
      <c r="B237" s="25" t="s">
        <v>747</v>
      </c>
      <c r="C237" s="26" t="s">
        <v>154</v>
      </c>
      <c r="D237" s="118" t="s">
        <v>17</v>
      </c>
      <c r="E237" s="99">
        <v>10181.39</v>
      </c>
      <c r="F237" s="99">
        <v>20.74</v>
      </c>
      <c r="G237" s="99">
        <v>8.31</v>
      </c>
      <c r="H237" s="113">
        <f t="shared" si="116"/>
        <v>29.049999999999997</v>
      </c>
      <c r="I237" s="99">
        <f t="shared" si="117"/>
        <v>211162.03</v>
      </c>
      <c r="J237" s="99">
        <f t="shared" si="118"/>
        <v>84607.35</v>
      </c>
      <c r="K237" s="113">
        <f t="shared" si="119"/>
        <v>295769.38</v>
      </c>
    </row>
    <row r="238" spans="1:46" s="9" customFormat="1" x14ac:dyDescent="0.25">
      <c r="A238" s="24" t="s">
        <v>254</v>
      </c>
      <c r="B238" s="25" t="s">
        <v>754</v>
      </c>
      <c r="C238" s="26" t="s">
        <v>165</v>
      </c>
      <c r="D238" s="118" t="s">
        <v>13</v>
      </c>
      <c r="E238" s="99">
        <v>6108.83</v>
      </c>
      <c r="F238" s="99">
        <v>0</v>
      </c>
      <c r="G238" s="99">
        <v>71.05</v>
      </c>
      <c r="H238" s="113">
        <f t="shared" si="116"/>
        <v>71.05</v>
      </c>
      <c r="I238" s="99">
        <f t="shared" si="117"/>
        <v>0</v>
      </c>
      <c r="J238" s="99">
        <f t="shared" si="118"/>
        <v>434032.37</v>
      </c>
      <c r="K238" s="113">
        <f t="shared" si="119"/>
        <v>434032.37</v>
      </c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</row>
    <row r="239" spans="1:46" s="7" customFormat="1" x14ac:dyDescent="0.25">
      <c r="A239" s="43" t="s">
        <v>255</v>
      </c>
      <c r="B239" s="44"/>
      <c r="C239" s="45" t="s">
        <v>166</v>
      </c>
      <c r="D239" s="122"/>
      <c r="E239" s="110"/>
      <c r="F239" s="110"/>
      <c r="G239" s="110"/>
      <c r="H239" s="131"/>
      <c r="I239" s="106"/>
      <c r="J239" s="106"/>
      <c r="K239" s="13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</row>
    <row r="240" spans="1:46" s="10" customFormat="1" ht="30.15" x14ac:dyDescent="0.25">
      <c r="A240" s="24" t="s">
        <v>256</v>
      </c>
      <c r="B240" s="25" t="s">
        <v>749</v>
      </c>
      <c r="C240" s="26" t="s">
        <v>156</v>
      </c>
      <c r="D240" s="118" t="s">
        <v>13</v>
      </c>
      <c r="E240" s="99">
        <v>3648</v>
      </c>
      <c r="F240" s="99">
        <v>8.6300000000000008</v>
      </c>
      <c r="G240" s="99">
        <v>36.39</v>
      </c>
      <c r="H240" s="113">
        <f t="shared" ref="H240:H243" si="120">ROUND(F240,2)+ROUND(G240,2)</f>
        <v>45.02</v>
      </c>
      <c r="I240" s="99">
        <f t="shared" ref="I240:I243" si="121">ROUND(ROUND(E240,2)*ROUND(F240,2),2)</f>
        <v>31482.240000000002</v>
      </c>
      <c r="J240" s="99">
        <f t="shared" ref="J240:J243" si="122">ROUND(ROUND(E240,2)*ROUND(G240,2),2)</f>
        <v>132750.72</v>
      </c>
      <c r="K240" s="113">
        <f t="shared" ref="K240:K243" si="123">ROUND(I240,2)+ROUND(J240,2)</f>
        <v>164232.95999999999</v>
      </c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</row>
    <row r="241" spans="1:46" s="10" customFormat="1" ht="45.2" x14ac:dyDescent="0.25">
      <c r="A241" s="24" t="s">
        <v>257</v>
      </c>
      <c r="B241" s="25" t="s">
        <v>750</v>
      </c>
      <c r="C241" s="26" t="s">
        <v>157</v>
      </c>
      <c r="D241" s="118" t="s">
        <v>13</v>
      </c>
      <c r="E241" s="99">
        <v>6108.83</v>
      </c>
      <c r="F241" s="99">
        <v>41.5</v>
      </c>
      <c r="G241" s="99">
        <v>23.16</v>
      </c>
      <c r="H241" s="113">
        <f t="shared" si="120"/>
        <v>64.66</v>
      </c>
      <c r="I241" s="99">
        <f t="shared" si="121"/>
        <v>253516.45</v>
      </c>
      <c r="J241" s="99">
        <f t="shared" si="122"/>
        <v>141480.5</v>
      </c>
      <c r="K241" s="113">
        <f t="shared" si="123"/>
        <v>394996.95</v>
      </c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</row>
    <row r="242" spans="1:46" ht="30.15" x14ac:dyDescent="0.25">
      <c r="A242" s="24" t="s">
        <v>258</v>
      </c>
      <c r="B242" s="25" t="s">
        <v>751</v>
      </c>
      <c r="C242" s="26" t="s">
        <v>158</v>
      </c>
      <c r="D242" s="118" t="s">
        <v>12</v>
      </c>
      <c r="E242" s="99">
        <v>2050.69</v>
      </c>
      <c r="F242" s="99">
        <v>6.91</v>
      </c>
      <c r="G242" s="99">
        <v>18.329999999999998</v>
      </c>
      <c r="H242" s="113">
        <f t="shared" si="120"/>
        <v>25.24</v>
      </c>
      <c r="I242" s="99">
        <f t="shared" si="121"/>
        <v>14170.27</v>
      </c>
      <c r="J242" s="99">
        <f t="shared" si="122"/>
        <v>37589.15</v>
      </c>
      <c r="K242" s="113">
        <f t="shared" si="123"/>
        <v>51759.42</v>
      </c>
    </row>
    <row r="243" spans="1:46" ht="30.15" x14ac:dyDescent="0.25">
      <c r="A243" s="24" t="s">
        <v>259</v>
      </c>
      <c r="B243" s="25" t="s">
        <v>755</v>
      </c>
      <c r="C243" s="26" t="s">
        <v>451</v>
      </c>
      <c r="D243" s="118" t="s">
        <v>13</v>
      </c>
      <c r="E243" s="99">
        <v>6108.83</v>
      </c>
      <c r="F243" s="99">
        <v>34.590000000000003</v>
      </c>
      <c r="G243" s="99">
        <v>52.04</v>
      </c>
      <c r="H243" s="113">
        <f t="shared" si="120"/>
        <v>86.63</v>
      </c>
      <c r="I243" s="99">
        <f t="shared" si="121"/>
        <v>211304.43</v>
      </c>
      <c r="J243" s="99">
        <f t="shared" si="122"/>
        <v>317903.51</v>
      </c>
      <c r="K243" s="113">
        <f t="shared" si="123"/>
        <v>529207.93999999994</v>
      </c>
    </row>
    <row r="244" spans="1:46" x14ac:dyDescent="0.25">
      <c r="A244" s="24"/>
      <c r="B244" s="25"/>
      <c r="C244" s="26"/>
      <c r="D244" s="118"/>
      <c r="E244" s="99"/>
      <c r="F244" s="99"/>
      <c r="G244" s="99"/>
      <c r="H244" s="113"/>
      <c r="I244" s="99"/>
      <c r="J244" s="99"/>
      <c r="K244" s="113"/>
    </row>
    <row r="245" spans="1:46" x14ac:dyDescent="0.25">
      <c r="A245" s="37"/>
      <c r="B245" s="38"/>
      <c r="C245" s="39"/>
      <c r="D245" s="118"/>
      <c r="E245" s="103"/>
      <c r="F245" s="103"/>
      <c r="G245" s="103"/>
      <c r="H245" s="109"/>
      <c r="I245" s="104"/>
      <c r="J245" s="104"/>
      <c r="K245" s="109"/>
    </row>
    <row r="246" spans="1:46" x14ac:dyDescent="0.25">
      <c r="A246" s="37"/>
      <c r="B246" s="38"/>
      <c r="C246" s="17" t="s">
        <v>467</v>
      </c>
      <c r="D246" s="115"/>
      <c r="E246" s="108"/>
      <c r="F246" s="108"/>
      <c r="G246" s="108"/>
      <c r="H246" s="109"/>
      <c r="I246" s="109"/>
      <c r="J246" s="109"/>
      <c r="K246" s="109">
        <f>SUM(K187:K245)</f>
        <v>11346947.749999998</v>
      </c>
    </row>
    <row r="247" spans="1:46" s="4" customFormat="1" x14ac:dyDescent="0.25">
      <c r="A247" s="31" t="s">
        <v>63</v>
      </c>
      <c r="B247" s="32"/>
      <c r="C247" s="33" t="s">
        <v>58</v>
      </c>
      <c r="D247" s="120"/>
      <c r="E247" s="101"/>
      <c r="F247" s="101"/>
      <c r="G247" s="101"/>
      <c r="H247" s="101"/>
      <c r="I247" s="101"/>
      <c r="J247" s="101"/>
      <c r="K247" s="10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</row>
    <row r="248" spans="1:46" x14ac:dyDescent="0.25">
      <c r="A248" s="34" t="s">
        <v>260</v>
      </c>
      <c r="B248" s="35"/>
      <c r="C248" s="36" t="s">
        <v>609</v>
      </c>
      <c r="D248" s="121"/>
      <c r="E248" s="102"/>
      <c r="F248" s="102"/>
      <c r="G248" s="102"/>
      <c r="H248" s="130"/>
      <c r="I248" s="102"/>
      <c r="J248" s="102"/>
      <c r="K248" s="130"/>
    </row>
    <row r="249" spans="1:46" ht="30.15" x14ac:dyDescent="0.25">
      <c r="A249" s="24" t="s">
        <v>261</v>
      </c>
      <c r="B249" s="25" t="s">
        <v>756</v>
      </c>
      <c r="C249" s="26" t="s">
        <v>452</v>
      </c>
      <c r="D249" s="118" t="s">
        <v>13</v>
      </c>
      <c r="E249" s="99">
        <v>225.72</v>
      </c>
      <c r="F249" s="99">
        <v>4.49</v>
      </c>
      <c r="G249" s="99">
        <v>1.24</v>
      </c>
      <c r="H249" s="113">
        <f t="shared" ref="H249:H250" si="124">ROUND(F249,2)+ROUND(G249,2)</f>
        <v>5.73</v>
      </c>
      <c r="I249" s="99">
        <f t="shared" ref="I249:I250" si="125">ROUND(ROUND(E249,2)*ROUND(F249,2),2)</f>
        <v>1013.48</v>
      </c>
      <c r="J249" s="99">
        <f t="shared" ref="J249:J250" si="126">ROUND(ROUND(E249,2)*ROUND(G249,2),2)</f>
        <v>279.89</v>
      </c>
      <c r="K249" s="113">
        <f t="shared" ref="K249:K250" si="127">ROUND(I249,2)+ROUND(J249,2)</f>
        <v>1293.3699999999999</v>
      </c>
    </row>
    <row r="250" spans="1:46" ht="30.15" x14ac:dyDescent="0.25">
      <c r="A250" s="24" t="s">
        <v>262</v>
      </c>
      <c r="B250" s="25" t="s">
        <v>757</v>
      </c>
      <c r="C250" s="26" t="s">
        <v>453</v>
      </c>
      <c r="D250" s="118" t="s">
        <v>13</v>
      </c>
      <c r="E250" s="99">
        <v>225.72</v>
      </c>
      <c r="F250" s="99">
        <v>9.09</v>
      </c>
      <c r="G250" s="99">
        <v>4.6100000000000003</v>
      </c>
      <c r="H250" s="113">
        <f t="shared" si="124"/>
        <v>13.7</v>
      </c>
      <c r="I250" s="99">
        <f t="shared" si="125"/>
        <v>2051.79</v>
      </c>
      <c r="J250" s="99">
        <f t="shared" si="126"/>
        <v>1040.57</v>
      </c>
      <c r="K250" s="113">
        <f t="shared" si="127"/>
        <v>3092.3599999999997</v>
      </c>
    </row>
    <row r="251" spans="1:46" x14ac:dyDescent="0.25">
      <c r="A251" s="37"/>
      <c r="B251" s="38"/>
      <c r="C251" s="39"/>
      <c r="D251" s="118"/>
      <c r="E251" s="103"/>
      <c r="F251" s="103"/>
      <c r="G251" s="103"/>
      <c r="H251" s="109"/>
      <c r="I251" s="104"/>
      <c r="J251" s="104"/>
      <c r="K251" s="109"/>
    </row>
    <row r="252" spans="1:46" x14ac:dyDescent="0.25">
      <c r="A252" s="34" t="s">
        <v>263</v>
      </c>
      <c r="B252" s="35"/>
      <c r="C252" s="36" t="s">
        <v>604</v>
      </c>
      <c r="D252" s="121"/>
      <c r="E252" s="102"/>
      <c r="F252" s="102"/>
      <c r="G252" s="102"/>
      <c r="H252" s="130"/>
      <c r="I252" s="102"/>
      <c r="J252" s="102"/>
      <c r="K252" s="130"/>
    </row>
    <row r="253" spans="1:46" ht="30.15" x14ac:dyDescent="0.25">
      <c r="A253" s="24" t="s">
        <v>264</v>
      </c>
      <c r="B253" s="25" t="s">
        <v>758</v>
      </c>
      <c r="C253" s="26" t="s">
        <v>454</v>
      </c>
      <c r="D253" s="118" t="s">
        <v>13</v>
      </c>
      <c r="E253" s="99">
        <v>1443.3999999999999</v>
      </c>
      <c r="F253" s="99">
        <v>21.09</v>
      </c>
      <c r="G253" s="99">
        <v>10.119999999999999</v>
      </c>
      <c r="H253" s="113">
        <f t="shared" ref="H253:H254" si="128">ROUND(F253,2)+ROUND(G253,2)</f>
        <v>31.21</v>
      </c>
      <c r="I253" s="99">
        <f t="shared" ref="I253:I254" si="129">ROUND(ROUND(E253,2)*ROUND(F253,2),2)</f>
        <v>30441.31</v>
      </c>
      <c r="J253" s="99">
        <f t="shared" ref="J253:J254" si="130">ROUND(ROUND(E253,2)*ROUND(G253,2),2)</f>
        <v>14607.21</v>
      </c>
      <c r="K253" s="113">
        <f t="shared" ref="K253:K254" si="131">ROUND(I253,2)+ROUND(J253,2)</f>
        <v>45048.520000000004</v>
      </c>
    </row>
    <row r="254" spans="1:46" ht="30.15" x14ac:dyDescent="0.25">
      <c r="A254" s="24" t="s">
        <v>605</v>
      </c>
      <c r="B254" s="25" t="s">
        <v>759</v>
      </c>
      <c r="C254" s="26" t="s">
        <v>606</v>
      </c>
      <c r="D254" s="118" t="s">
        <v>13</v>
      </c>
      <c r="E254" s="99">
        <v>1443.3999999999999</v>
      </c>
      <c r="F254" s="99">
        <v>47.37</v>
      </c>
      <c r="G254" s="99">
        <v>20.7</v>
      </c>
      <c r="H254" s="113">
        <f t="shared" si="128"/>
        <v>68.069999999999993</v>
      </c>
      <c r="I254" s="99">
        <f t="shared" si="129"/>
        <v>68373.86</v>
      </c>
      <c r="J254" s="99">
        <f t="shared" si="130"/>
        <v>29878.38</v>
      </c>
      <c r="K254" s="113">
        <f t="shared" si="131"/>
        <v>98252.24</v>
      </c>
    </row>
    <row r="255" spans="1:46" x14ac:dyDescent="0.25">
      <c r="A255" s="37"/>
      <c r="B255" s="38"/>
      <c r="C255" s="39"/>
      <c r="D255" s="118"/>
      <c r="E255" s="103"/>
      <c r="F255" s="103"/>
      <c r="G255" s="103"/>
      <c r="H255" s="109"/>
      <c r="I255" s="104"/>
      <c r="J255" s="104"/>
      <c r="K255" s="109"/>
    </row>
    <row r="256" spans="1:46" x14ac:dyDescent="0.25">
      <c r="A256" s="34" t="s">
        <v>265</v>
      </c>
      <c r="B256" s="35"/>
      <c r="C256" s="36" t="s">
        <v>471</v>
      </c>
      <c r="D256" s="121"/>
      <c r="E256" s="102"/>
      <c r="F256" s="102"/>
      <c r="G256" s="102"/>
      <c r="H256" s="130"/>
      <c r="I256" s="102"/>
      <c r="J256" s="102"/>
      <c r="K256" s="130"/>
    </row>
    <row r="257" spans="1:46" s="9" customFormat="1" ht="30.15" x14ac:dyDescent="0.25">
      <c r="A257" s="24" t="s">
        <v>266</v>
      </c>
      <c r="B257" s="25" t="s">
        <v>760</v>
      </c>
      <c r="C257" s="26" t="s">
        <v>174</v>
      </c>
      <c r="D257" s="118" t="s">
        <v>12</v>
      </c>
      <c r="E257" s="99">
        <v>1030.8</v>
      </c>
      <c r="F257" s="99">
        <v>13.5</v>
      </c>
      <c r="G257" s="99">
        <v>3.4</v>
      </c>
      <c r="H257" s="113">
        <f t="shared" ref="H257:H260" si="132">ROUND(F257,2)+ROUND(G257,2)</f>
        <v>16.899999999999999</v>
      </c>
      <c r="I257" s="99">
        <f t="shared" ref="I257:I260" si="133">ROUND(ROUND(E257,2)*ROUND(F257,2),2)</f>
        <v>13915.8</v>
      </c>
      <c r="J257" s="99">
        <f t="shared" ref="J257:J260" si="134">ROUND(ROUND(E257,2)*ROUND(G257,2),2)</f>
        <v>3504.72</v>
      </c>
      <c r="K257" s="113">
        <f t="shared" ref="K257:K260" si="135">ROUND(I257,2)+ROUND(J257,2)</f>
        <v>17420.52</v>
      </c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</row>
    <row r="258" spans="1:46" s="9" customFormat="1" ht="45.2" x14ac:dyDescent="0.25">
      <c r="A258" s="24" t="s">
        <v>268</v>
      </c>
      <c r="B258" s="25" t="s">
        <v>761</v>
      </c>
      <c r="C258" s="26" t="s">
        <v>267</v>
      </c>
      <c r="D258" s="118" t="s">
        <v>13</v>
      </c>
      <c r="E258" s="99">
        <v>17.34</v>
      </c>
      <c r="F258" s="99">
        <v>0</v>
      </c>
      <c r="G258" s="99">
        <v>81.069999999999993</v>
      </c>
      <c r="H258" s="113">
        <f t="shared" si="132"/>
        <v>81.069999999999993</v>
      </c>
      <c r="I258" s="99">
        <f t="shared" si="133"/>
        <v>0</v>
      </c>
      <c r="J258" s="99">
        <f t="shared" si="134"/>
        <v>1405.75</v>
      </c>
      <c r="K258" s="113">
        <f t="shared" si="135"/>
        <v>1405.75</v>
      </c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</row>
    <row r="259" spans="1:46" s="9" customFormat="1" ht="45.2" x14ac:dyDescent="0.25">
      <c r="A259" s="24" t="s">
        <v>270</v>
      </c>
      <c r="B259" s="25" t="s">
        <v>762</v>
      </c>
      <c r="C259" s="26" t="s">
        <v>269</v>
      </c>
      <c r="D259" s="118" t="s">
        <v>35</v>
      </c>
      <c r="E259" s="99">
        <v>60</v>
      </c>
      <c r="F259" s="99">
        <v>0</v>
      </c>
      <c r="G259" s="99">
        <v>28.88</v>
      </c>
      <c r="H259" s="113">
        <f t="shared" si="132"/>
        <v>28.88</v>
      </c>
      <c r="I259" s="99">
        <f t="shared" si="133"/>
        <v>0</v>
      </c>
      <c r="J259" s="99">
        <f t="shared" si="134"/>
        <v>1732.8</v>
      </c>
      <c r="K259" s="113">
        <f t="shared" si="135"/>
        <v>1732.8</v>
      </c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</row>
    <row r="260" spans="1:46" s="10" customFormat="1" x14ac:dyDescent="0.25">
      <c r="A260" s="24" t="s">
        <v>472</v>
      </c>
      <c r="B260" s="25" t="s">
        <v>763</v>
      </c>
      <c r="C260" s="26" t="s">
        <v>437</v>
      </c>
      <c r="D260" s="118" t="s">
        <v>35</v>
      </c>
      <c r="E260" s="99">
        <v>40</v>
      </c>
      <c r="F260" s="99">
        <v>60.57</v>
      </c>
      <c r="G260" s="99">
        <v>0</v>
      </c>
      <c r="H260" s="113">
        <f t="shared" si="132"/>
        <v>60.57</v>
      </c>
      <c r="I260" s="99">
        <f t="shared" si="133"/>
        <v>2422.8000000000002</v>
      </c>
      <c r="J260" s="99">
        <f t="shared" si="134"/>
        <v>0</v>
      </c>
      <c r="K260" s="113">
        <f t="shared" si="135"/>
        <v>2422.8000000000002</v>
      </c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</row>
    <row r="261" spans="1:46" s="10" customFormat="1" x14ac:dyDescent="0.25">
      <c r="A261" s="46"/>
      <c r="B261" s="47"/>
      <c r="C261" s="48"/>
      <c r="D261" s="124"/>
      <c r="E261" s="99"/>
      <c r="F261" s="99"/>
      <c r="G261" s="99"/>
      <c r="H261" s="133"/>
      <c r="I261" s="111"/>
      <c r="J261" s="111"/>
      <c r="K261" s="133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</row>
    <row r="262" spans="1:46" x14ac:dyDescent="0.25">
      <c r="A262" s="37"/>
      <c r="B262" s="38"/>
      <c r="C262" s="39"/>
      <c r="D262" s="118"/>
      <c r="E262" s="103"/>
      <c r="F262" s="103"/>
      <c r="G262" s="103"/>
      <c r="H262" s="109"/>
      <c r="I262" s="104"/>
      <c r="J262" s="104"/>
      <c r="K262" s="109"/>
    </row>
    <row r="263" spans="1:46" x14ac:dyDescent="0.25">
      <c r="A263" s="15"/>
      <c r="B263" s="38"/>
      <c r="C263" s="17" t="s">
        <v>467</v>
      </c>
      <c r="D263" s="115"/>
      <c r="E263" s="108"/>
      <c r="F263" s="108"/>
      <c r="G263" s="108"/>
      <c r="H263" s="109"/>
      <c r="I263" s="109"/>
      <c r="J263" s="109"/>
      <c r="K263" s="109">
        <f>SUM(K249:K262)</f>
        <v>170668.35999999996</v>
      </c>
    </row>
    <row r="264" spans="1:46" s="4" customFormat="1" x14ac:dyDescent="0.25">
      <c r="A264" s="31" t="s">
        <v>64</v>
      </c>
      <c r="B264" s="32"/>
      <c r="C264" s="33" t="s">
        <v>77</v>
      </c>
      <c r="D264" s="120"/>
      <c r="E264" s="101"/>
      <c r="F264" s="101"/>
      <c r="G264" s="101"/>
      <c r="H264" s="101"/>
      <c r="I264" s="101"/>
      <c r="J264" s="101"/>
      <c r="K264" s="10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</row>
    <row r="265" spans="1:46" ht="30.15" x14ac:dyDescent="0.25">
      <c r="A265" s="24" t="s">
        <v>271</v>
      </c>
      <c r="B265" s="25" t="s">
        <v>764</v>
      </c>
      <c r="C265" s="26" t="s">
        <v>169</v>
      </c>
      <c r="D265" s="118" t="s">
        <v>13</v>
      </c>
      <c r="E265" s="99">
        <v>851.3</v>
      </c>
      <c r="F265" s="99">
        <v>20.75</v>
      </c>
      <c r="G265" s="99">
        <v>15.4</v>
      </c>
      <c r="H265" s="113">
        <f t="shared" ref="H265:H270" si="136">ROUND(F265,2)+ROUND(G265,2)</f>
        <v>36.15</v>
      </c>
      <c r="I265" s="99">
        <f t="shared" ref="I265:I270" si="137">ROUND(ROUND(E265,2)*ROUND(F265,2),2)</f>
        <v>17664.48</v>
      </c>
      <c r="J265" s="99">
        <f t="shared" ref="J265:J270" si="138">ROUND(ROUND(E265,2)*ROUND(G265,2),2)</f>
        <v>13110.02</v>
      </c>
      <c r="K265" s="113">
        <f t="shared" ref="K265:K270" si="139">ROUND(I265,2)+ROUND(J265,2)</f>
        <v>30774.5</v>
      </c>
    </row>
    <row r="266" spans="1:46" ht="30.15" x14ac:dyDescent="0.25">
      <c r="A266" s="24" t="s">
        <v>272</v>
      </c>
      <c r="B266" s="25" t="s">
        <v>765</v>
      </c>
      <c r="C266" s="26" t="s">
        <v>323</v>
      </c>
      <c r="D266" s="118" t="s">
        <v>13</v>
      </c>
      <c r="E266" s="99">
        <v>54</v>
      </c>
      <c r="F266" s="99">
        <v>24.71</v>
      </c>
      <c r="G266" s="99">
        <v>33.71</v>
      </c>
      <c r="H266" s="113">
        <f t="shared" si="136"/>
        <v>58.42</v>
      </c>
      <c r="I266" s="99">
        <f t="shared" si="137"/>
        <v>1334.34</v>
      </c>
      <c r="J266" s="99">
        <f t="shared" si="138"/>
        <v>1820.34</v>
      </c>
      <c r="K266" s="113">
        <f t="shared" si="139"/>
        <v>3154.68</v>
      </c>
    </row>
    <row r="267" spans="1:46" ht="30.15" x14ac:dyDescent="0.25">
      <c r="A267" s="24" t="s">
        <v>273</v>
      </c>
      <c r="B267" s="25" t="s">
        <v>766</v>
      </c>
      <c r="C267" s="26" t="s">
        <v>497</v>
      </c>
      <c r="D267" s="118" t="s">
        <v>13</v>
      </c>
      <c r="E267" s="99">
        <v>84</v>
      </c>
      <c r="F267" s="99">
        <v>9.3800000000000008</v>
      </c>
      <c r="G267" s="99">
        <v>9.2100000000000009</v>
      </c>
      <c r="H267" s="113">
        <f t="shared" si="136"/>
        <v>18.590000000000003</v>
      </c>
      <c r="I267" s="99">
        <f t="shared" si="137"/>
        <v>787.92</v>
      </c>
      <c r="J267" s="99">
        <f t="shared" si="138"/>
        <v>773.64</v>
      </c>
      <c r="K267" s="113">
        <f t="shared" si="139"/>
        <v>1561.56</v>
      </c>
    </row>
    <row r="268" spans="1:46" x14ac:dyDescent="0.25">
      <c r="A268" s="24" t="s">
        <v>274</v>
      </c>
      <c r="B268" s="25" t="s">
        <v>767</v>
      </c>
      <c r="C268" s="26" t="s">
        <v>278</v>
      </c>
      <c r="D268" s="118" t="s">
        <v>13</v>
      </c>
      <c r="E268" s="99">
        <v>4111</v>
      </c>
      <c r="F268" s="99">
        <v>34.619999999999997</v>
      </c>
      <c r="G268" s="99">
        <v>81.84</v>
      </c>
      <c r="H268" s="113">
        <f t="shared" si="136"/>
        <v>116.46000000000001</v>
      </c>
      <c r="I268" s="99">
        <f t="shared" si="137"/>
        <v>142322.82</v>
      </c>
      <c r="J268" s="99">
        <f t="shared" si="138"/>
        <v>336444.24</v>
      </c>
      <c r="K268" s="113">
        <f t="shared" si="139"/>
        <v>478767.06</v>
      </c>
    </row>
    <row r="269" spans="1:46" x14ac:dyDescent="0.25">
      <c r="A269" s="24" t="s">
        <v>275</v>
      </c>
      <c r="B269" s="25" t="s">
        <v>768</v>
      </c>
      <c r="C269" s="26" t="s">
        <v>279</v>
      </c>
      <c r="D269" s="118" t="s">
        <v>13</v>
      </c>
      <c r="E269" s="99">
        <v>720</v>
      </c>
      <c r="F269" s="99">
        <v>34.619999999999997</v>
      </c>
      <c r="G269" s="99">
        <v>87.39</v>
      </c>
      <c r="H269" s="113">
        <f t="shared" si="136"/>
        <v>122.00999999999999</v>
      </c>
      <c r="I269" s="99">
        <f t="shared" si="137"/>
        <v>24926.400000000001</v>
      </c>
      <c r="J269" s="99">
        <f t="shared" si="138"/>
        <v>62920.800000000003</v>
      </c>
      <c r="K269" s="113">
        <f t="shared" si="139"/>
        <v>87847.200000000012</v>
      </c>
    </row>
    <row r="270" spans="1:46" x14ac:dyDescent="0.25">
      <c r="A270" s="24" t="s">
        <v>276</v>
      </c>
      <c r="B270" s="25" t="s">
        <v>769</v>
      </c>
      <c r="C270" s="26" t="s">
        <v>280</v>
      </c>
      <c r="D270" s="118" t="s">
        <v>13</v>
      </c>
      <c r="E270" s="99">
        <v>1486</v>
      </c>
      <c r="F270" s="99">
        <v>34.619999999999997</v>
      </c>
      <c r="G270" s="99">
        <v>85.99</v>
      </c>
      <c r="H270" s="113">
        <f t="shared" si="136"/>
        <v>120.60999999999999</v>
      </c>
      <c r="I270" s="99">
        <f t="shared" si="137"/>
        <v>51445.32</v>
      </c>
      <c r="J270" s="99">
        <f t="shared" si="138"/>
        <v>127781.14</v>
      </c>
      <c r="K270" s="113">
        <f t="shared" si="139"/>
        <v>179226.46</v>
      </c>
    </row>
    <row r="271" spans="1:46" x14ac:dyDescent="0.25">
      <c r="A271" s="24"/>
      <c r="B271" s="25"/>
      <c r="C271" s="26"/>
      <c r="D271" s="118"/>
      <c r="E271" s="99"/>
      <c r="F271" s="99"/>
      <c r="G271" s="99"/>
      <c r="H271" s="113"/>
      <c r="I271" s="99"/>
      <c r="J271" s="99"/>
      <c r="K271" s="113"/>
    </row>
    <row r="272" spans="1:46" x14ac:dyDescent="0.25">
      <c r="A272" s="24"/>
      <c r="B272" s="25"/>
      <c r="C272" s="26"/>
      <c r="D272" s="118"/>
      <c r="E272" s="99"/>
      <c r="F272" s="99"/>
      <c r="G272" s="99"/>
      <c r="H272" s="109"/>
      <c r="I272" s="104"/>
      <c r="J272" s="104"/>
      <c r="K272" s="109"/>
    </row>
    <row r="273" spans="1:46" x14ac:dyDescent="0.25">
      <c r="A273" s="37"/>
      <c r="B273" s="38"/>
      <c r="C273" s="17" t="s">
        <v>467</v>
      </c>
      <c r="D273" s="115"/>
      <c r="E273" s="108"/>
      <c r="F273" s="108"/>
      <c r="G273" s="108"/>
      <c r="H273" s="109"/>
      <c r="I273" s="109"/>
      <c r="J273" s="109"/>
      <c r="K273" s="109">
        <f>SUM(K265:K272)</f>
        <v>781331.46</v>
      </c>
    </row>
    <row r="274" spans="1:46" s="4" customFormat="1" x14ac:dyDescent="0.25">
      <c r="A274" s="31" t="s">
        <v>65</v>
      </c>
      <c r="B274" s="32"/>
      <c r="C274" s="33" t="s">
        <v>455</v>
      </c>
      <c r="D274" s="120"/>
      <c r="E274" s="101"/>
      <c r="F274" s="101"/>
      <c r="G274" s="101"/>
      <c r="H274" s="101"/>
      <c r="I274" s="101"/>
      <c r="J274" s="101"/>
      <c r="K274" s="10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</row>
    <row r="275" spans="1:46" ht="45.2" x14ac:dyDescent="0.25">
      <c r="A275" s="24" t="s">
        <v>281</v>
      </c>
      <c r="B275" s="25" t="s">
        <v>770</v>
      </c>
      <c r="C275" s="26" t="s">
        <v>286</v>
      </c>
      <c r="D275" s="118" t="s">
        <v>13</v>
      </c>
      <c r="E275" s="99">
        <v>851.3</v>
      </c>
      <c r="F275" s="99">
        <v>5.43</v>
      </c>
      <c r="G275" s="99">
        <v>71.88</v>
      </c>
      <c r="H275" s="113">
        <f t="shared" ref="H275:H278" si="140">ROUND(F275,2)+ROUND(G275,2)</f>
        <v>77.31</v>
      </c>
      <c r="I275" s="99">
        <f t="shared" ref="I275:I278" si="141">ROUND(ROUND(E275,2)*ROUND(F275,2),2)</f>
        <v>4622.5600000000004</v>
      </c>
      <c r="J275" s="99">
        <f t="shared" ref="J275:J278" si="142">ROUND(ROUND(E275,2)*ROUND(G275,2),2)</f>
        <v>61191.44</v>
      </c>
      <c r="K275" s="113">
        <f t="shared" ref="K275:K278" si="143">ROUND(I275,2)+ROUND(J275,2)</f>
        <v>65814</v>
      </c>
    </row>
    <row r="276" spans="1:46" ht="60.25" x14ac:dyDescent="0.25">
      <c r="A276" s="24" t="s">
        <v>282</v>
      </c>
      <c r="B276" s="25" t="s">
        <v>771</v>
      </c>
      <c r="C276" s="26" t="s">
        <v>170</v>
      </c>
      <c r="D276" s="118" t="s">
        <v>13</v>
      </c>
      <c r="E276" s="99">
        <v>2568.1</v>
      </c>
      <c r="F276" s="99">
        <v>30.3</v>
      </c>
      <c r="G276" s="99">
        <v>74.569999999999993</v>
      </c>
      <c r="H276" s="113">
        <f t="shared" si="140"/>
        <v>104.86999999999999</v>
      </c>
      <c r="I276" s="99">
        <f t="shared" si="141"/>
        <v>77813.429999999993</v>
      </c>
      <c r="J276" s="99">
        <f t="shared" si="142"/>
        <v>191503.22</v>
      </c>
      <c r="K276" s="113">
        <f t="shared" si="143"/>
        <v>269316.65000000002</v>
      </c>
    </row>
    <row r="277" spans="1:46" ht="60.25" x14ac:dyDescent="0.25">
      <c r="A277" s="24" t="s">
        <v>283</v>
      </c>
      <c r="B277" s="25" t="s">
        <v>772</v>
      </c>
      <c r="C277" s="26" t="s">
        <v>171</v>
      </c>
      <c r="D277" s="118" t="s">
        <v>13</v>
      </c>
      <c r="E277" s="99">
        <v>50.69</v>
      </c>
      <c r="F277" s="99">
        <v>29.85</v>
      </c>
      <c r="G277" s="99">
        <v>62.2</v>
      </c>
      <c r="H277" s="113">
        <f t="shared" si="140"/>
        <v>92.050000000000011</v>
      </c>
      <c r="I277" s="99">
        <f t="shared" si="141"/>
        <v>1513.1</v>
      </c>
      <c r="J277" s="99">
        <f t="shared" si="142"/>
        <v>3152.92</v>
      </c>
      <c r="K277" s="113">
        <f t="shared" si="143"/>
        <v>4666.0200000000004</v>
      </c>
    </row>
    <row r="278" spans="1:46" ht="60.25" x14ac:dyDescent="0.25">
      <c r="A278" s="24" t="s">
        <v>284</v>
      </c>
      <c r="B278" s="25" t="s">
        <v>773</v>
      </c>
      <c r="C278" s="26" t="s">
        <v>172</v>
      </c>
      <c r="D278" s="118" t="s">
        <v>13</v>
      </c>
      <c r="E278" s="99">
        <v>55.19</v>
      </c>
      <c r="F278" s="99">
        <v>29.85</v>
      </c>
      <c r="G278" s="99">
        <v>62.2</v>
      </c>
      <c r="H278" s="113">
        <f t="shared" si="140"/>
        <v>92.050000000000011</v>
      </c>
      <c r="I278" s="99">
        <f t="shared" si="141"/>
        <v>1647.42</v>
      </c>
      <c r="J278" s="99">
        <f t="shared" si="142"/>
        <v>3432.82</v>
      </c>
      <c r="K278" s="113">
        <f t="shared" si="143"/>
        <v>5080.24</v>
      </c>
    </row>
    <row r="279" spans="1:46" x14ac:dyDescent="0.25">
      <c r="A279" s="49"/>
      <c r="B279" s="50"/>
      <c r="C279" s="51"/>
      <c r="D279" s="125"/>
      <c r="E279" s="99"/>
      <c r="F279" s="99"/>
      <c r="G279" s="99"/>
      <c r="H279" s="134"/>
      <c r="I279" s="112"/>
      <c r="J279" s="112"/>
      <c r="K279" s="134"/>
    </row>
    <row r="280" spans="1:46" x14ac:dyDescent="0.25">
      <c r="A280" s="37"/>
      <c r="B280" s="38"/>
      <c r="C280" s="39"/>
      <c r="D280" s="118"/>
      <c r="E280" s="103"/>
      <c r="F280" s="103"/>
      <c r="G280" s="103"/>
      <c r="H280" s="109"/>
      <c r="I280" s="104"/>
      <c r="J280" s="104"/>
      <c r="K280" s="109"/>
    </row>
    <row r="281" spans="1:46" x14ac:dyDescent="0.25">
      <c r="A281" s="15"/>
      <c r="B281" s="38"/>
      <c r="C281" s="17" t="s">
        <v>467</v>
      </c>
      <c r="D281" s="115"/>
      <c r="E281" s="108"/>
      <c r="F281" s="108"/>
      <c r="G281" s="108"/>
      <c r="H281" s="109"/>
      <c r="I281" s="109"/>
      <c r="J281" s="109"/>
      <c r="K281" s="109">
        <f>SUM(K275:K280)</f>
        <v>344876.91000000003</v>
      </c>
    </row>
    <row r="282" spans="1:46" s="4" customFormat="1" x14ac:dyDescent="0.25">
      <c r="A282" s="31" t="s">
        <v>66</v>
      </c>
      <c r="B282" s="32"/>
      <c r="C282" s="33" t="s">
        <v>59</v>
      </c>
      <c r="D282" s="120"/>
      <c r="E282" s="101"/>
      <c r="F282" s="101"/>
      <c r="G282" s="101"/>
      <c r="H282" s="101"/>
      <c r="I282" s="101"/>
      <c r="J282" s="101"/>
      <c r="K282" s="10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</row>
    <row r="283" spans="1:46" ht="30.15" x14ac:dyDescent="0.25">
      <c r="A283" s="24" t="s">
        <v>136</v>
      </c>
      <c r="B283" s="25" t="s">
        <v>774</v>
      </c>
      <c r="C283" s="26" t="s">
        <v>167</v>
      </c>
      <c r="D283" s="118" t="s">
        <v>13</v>
      </c>
      <c r="E283" s="99">
        <v>745.75</v>
      </c>
      <c r="F283" s="99">
        <v>5.23</v>
      </c>
      <c r="G283" s="99">
        <v>2.69</v>
      </c>
      <c r="H283" s="113">
        <f t="shared" ref="H283:H290" si="144">ROUND(F283,2)+ROUND(G283,2)</f>
        <v>7.92</v>
      </c>
      <c r="I283" s="99">
        <f t="shared" ref="I283:I290" si="145">ROUND(ROUND(E283,2)*ROUND(F283,2),2)</f>
        <v>3900.27</v>
      </c>
      <c r="J283" s="99">
        <f t="shared" ref="J283:J290" si="146">ROUND(ROUND(E283,2)*ROUND(G283,2),2)</f>
        <v>2006.07</v>
      </c>
      <c r="K283" s="113">
        <f t="shared" ref="K283:K290" si="147">ROUND(I283,2)+ROUND(J283,2)</f>
        <v>5906.34</v>
      </c>
    </row>
    <row r="284" spans="1:46" x14ac:dyDescent="0.25">
      <c r="A284" s="24" t="s">
        <v>137</v>
      </c>
      <c r="B284" s="25" t="s">
        <v>775</v>
      </c>
      <c r="C284" s="26" t="s">
        <v>168</v>
      </c>
      <c r="D284" s="118" t="s">
        <v>13</v>
      </c>
      <c r="E284" s="99">
        <v>745.75</v>
      </c>
      <c r="F284" s="99">
        <v>21.34</v>
      </c>
      <c r="G284" s="99">
        <v>7.6</v>
      </c>
      <c r="H284" s="113">
        <f t="shared" si="144"/>
        <v>28.939999999999998</v>
      </c>
      <c r="I284" s="99">
        <f t="shared" si="145"/>
        <v>15914.31</v>
      </c>
      <c r="J284" s="99">
        <f t="shared" si="146"/>
        <v>5667.7</v>
      </c>
      <c r="K284" s="113">
        <f t="shared" si="147"/>
        <v>21582.01</v>
      </c>
    </row>
    <row r="285" spans="1:46" ht="30.15" x14ac:dyDescent="0.25">
      <c r="A285" s="24" t="s">
        <v>138</v>
      </c>
      <c r="B285" s="25" t="s">
        <v>776</v>
      </c>
      <c r="C285" s="26" t="s">
        <v>173</v>
      </c>
      <c r="D285" s="118" t="s">
        <v>13</v>
      </c>
      <c r="E285" s="99">
        <v>161.99999999999997</v>
      </c>
      <c r="F285" s="99">
        <v>52.79</v>
      </c>
      <c r="G285" s="99">
        <v>37.979999999999997</v>
      </c>
      <c r="H285" s="113">
        <f t="shared" si="144"/>
        <v>90.77</v>
      </c>
      <c r="I285" s="99">
        <f t="shared" si="145"/>
        <v>8551.98</v>
      </c>
      <c r="J285" s="99">
        <f t="shared" si="146"/>
        <v>6152.76</v>
      </c>
      <c r="K285" s="113">
        <f t="shared" si="147"/>
        <v>14704.74</v>
      </c>
    </row>
    <row r="286" spans="1:46" ht="75.3" x14ac:dyDescent="0.25">
      <c r="A286" s="24" t="s">
        <v>139</v>
      </c>
      <c r="B286" s="25" t="s">
        <v>777</v>
      </c>
      <c r="C286" s="26" t="s">
        <v>285</v>
      </c>
      <c r="D286" s="118" t="s">
        <v>13</v>
      </c>
      <c r="E286" s="99">
        <v>23.37</v>
      </c>
      <c r="F286" s="99">
        <v>39.46</v>
      </c>
      <c r="G286" s="99">
        <v>195.53</v>
      </c>
      <c r="H286" s="113">
        <f t="shared" si="144"/>
        <v>234.99</v>
      </c>
      <c r="I286" s="99">
        <f t="shared" si="145"/>
        <v>922.18</v>
      </c>
      <c r="J286" s="99">
        <f t="shared" si="146"/>
        <v>4569.54</v>
      </c>
      <c r="K286" s="113">
        <f t="shared" si="147"/>
        <v>5491.72</v>
      </c>
    </row>
    <row r="287" spans="1:46" ht="45.2" x14ac:dyDescent="0.25">
      <c r="A287" s="24" t="s">
        <v>140</v>
      </c>
      <c r="B287" s="25" t="s">
        <v>778</v>
      </c>
      <c r="C287" s="26" t="s">
        <v>629</v>
      </c>
      <c r="D287" s="118" t="s">
        <v>13</v>
      </c>
      <c r="E287" s="99">
        <v>209.46</v>
      </c>
      <c r="F287" s="99">
        <v>69.239999999999995</v>
      </c>
      <c r="G287" s="99">
        <v>48.77</v>
      </c>
      <c r="H287" s="113">
        <f t="shared" si="144"/>
        <v>118.00999999999999</v>
      </c>
      <c r="I287" s="99">
        <f t="shared" si="145"/>
        <v>14503.01</v>
      </c>
      <c r="J287" s="99">
        <f t="shared" si="146"/>
        <v>10215.36</v>
      </c>
      <c r="K287" s="113">
        <f t="shared" si="147"/>
        <v>24718.370000000003</v>
      </c>
    </row>
    <row r="288" spans="1:46" ht="30.15" x14ac:dyDescent="0.25">
      <c r="A288" s="24" t="s">
        <v>141</v>
      </c>
      <c r="B288" s="25" t="s">
        <v>779</v>
      </c>
      <c r="C288" s="26" t="s">
        <v>287</v>
      </c>
      <c r="D288" s="118" t="s">
        <v>13</v>
      </c>
      <c r="E288" s="99">
        <v>208</v>
      </c>
      <c r="F288" s="99">
        <v>5.43</v>
      </c>
      <c r="G288" s="99">
        <v>68.92</v>
      </c>
      <c r="H288" s="113">
        <f t="shared" si="144"/>
        <v>74.349999999999994</v>
      </c>
      <c r="I288" s="99">
        <f t="shared" si="145"/>
        <v>1129.44</v>
      </c>
      <c r="J288" s="99">
        <f t="shared" si="146"/>
        <v>14335.36</v>
      </c>
      <c r="K288" s="113">
        <f t="shared" si="147"/>
        <v>15464.800000000001</v>
      </c>
    </row>
    <row r="289" spans="1:46" ht="45.2" x14ac:dyDescent="0.25">
      <c r="A289" s="24" t="s">
        <v>142</v>
      </c>
      <c r="B289" s="25" t="s">
        <v>780</v>
      </c>
      <c r="C289" s="26" t="s">
        <v>175</v>
      </c>
      <c r="D289" s="118" t="s">
        <v>13</v>
      </c>
      <c r="E289" s="99">
        <v>2783.2200000000003</v>
      </c>
      <c r="F289" s="99">
        <v>37.340000000000003</v>
      </c>
      <c r="G289" s="99">
        <v>7.16</v>
      </c>
      <c r="H289" s="113">
        <f t="shared" si="144"/>
        <v>44.5</v>
      </c>
      <c r="I289" s="99">
        <f t="shared" si="145"/>
        <v>103925.43</v>
      </c>
      <c r="J289" s="99">
        <f t="shared" si="146"/>
        <v>19927.86</v>
      </c>
      <c r="K289" s="113">
        <f t="shared" si="147"/>
        <v>123853.29</v>
      </c>
    </row>
    <row r="290" spans="1:46" ht="45.2" x14ac:dyDescent="0.25">
      <c r="A290" s="24" t="s">
        <v>628</v>
      </c>
      <c r="B290" s="25" t="s">
        <v>781</v>
      </c>
      <c r="C290" s="26" t="s">
        <v>630</v>
      </c>
      <c r="D290" s="118" t="s">
        <v>13</v>
      </c>
      <c r="E290" s="99">
        <v>31.2</v>
      </c>
      <c r="F290" s="99">
        <v>51.93</v>
      </c>
      <c r="G290" s="99">
        <v>194.7</v>
      </c>
      <c r="H290" s="113">
        <f t="shared" si="144"/>
        <v>246.63</v>
      </c>
      <c r="I290" s="99">
        <f t="shared" si="145"/>
        <v>1620.22</v>
      </c>
      <c r="J290" s="99">
        <f t="shared" si="146"/>
        <v>6074.64</v>
      </c>
      <c r="K290" s="113">
        <f t="shared" si="147"/>
        <v>7694.8600000000006</v>
      </c>
    </row>
    <row r="291" spans="1:46" x14ac:dyDescent="0.25">
      <c r="A291" s="49"/>
      <c r="B291" s="50"/>
      <c r="C291" s="51"/>
      <c r="D291" s="125"/>
      <c r="E291" s="99"/>
      <c r="F291" s="99"/>
      <c r="G291" s="99"/>
      <c r="H291" s="134"/>
      <c r="I291" s="112"/>
      <c r="J291" s="112"/>
      <c r="K291" s="134"/>
    </row>
    <row r="292" spans="1:46" x14ac:dyDescent="0.25">
      <c r="A292" s="37"/>
      <c r="B292" s="38"/>
      <c r="C292" s="39"/>
      <c r="D292" s="118"/>
      <c r="E292" s="103"/>
      <c r="F292" s="103"/>
      <c r="G292" s="103"/>
      <c r="H292" s="109"/>
      <c r="I292" s="104"/>
      <c r="J292" s="104"/>
      <c r="K292" s="109"/>
    </row>
    <row r="293" spans="1:46" x14ac:dyDescent="0.25">
      <c r="A293" s="37"/>
      <c r="B293" s="38"/>
      <c r="C293" s="17" t="s">
        <v>467</v>
      </c>
      <c r="D293" s="115"/>
      <c r="E293" s="108"/>
      <c r="F293" s="108"/>
      <c r="G293" s="108"/>
      <c r="H293" s="109"/>
      <c r="I293" s="109"/>
      <c r="J293" s="109"/>
      <c r="K293" s="109">
        <f>SUM(K283:K292)</f>
        <v>219416.13</v>
      </c>
    </row>
    <row r="294" spans="1:46" s="4" customFormat="1" x14ac:dyDescent="0.25">
      <c r="A294" s="31" t="s">
        <v>67</v>
      </c>
      <c r="B294" s="32"/>
      <c r="C294" s="33" t="s">
        <v>456</v>
      </c>
      <c r="D294" s="120"/>
      <c r="E294" s="101"/>
      <c r="F294" s="101"/>
      <c r="G294" s="101"/>
      <c r="H294" s="101"/>
      <c r="I294" s="101"/>
      <c r="J294" s="101"/>
      <c r="K294" s="10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</row>
    <row r="295" spans="1:46" s="9" customFormat="1" x14ac:dyDescent="0.25">
      <c r="A295" s="24" t="s">
        <v>143</v>
      </c>
      <c r="B295" s="25" t="s">
        <v>782</v>
      </c>
      <c r="C295" s="26" t="s">
        <v>176</v>
      </c>
      <c r="D295" s="118" t="s">
        <v>13</v>
      </c>
      <c r="E295" s="99">
        <v>8</v>
      </c>
      <c r="F295" s="99">
        <v>5.43</v>
      </c>
      <c r="G295" s="99">
        <v>84.87</v>
      </c>
      <c r="H295" s="113">
        <f t="shared" ref="H295:H296" si="148">ROUND(F295,2)+ROUND(G295,2)</f>
        <v>90.300000000000011</v>
      </c>
      <c r="I295" s="99">
        <f t="shared" ref="I295:I296" si="149">ROUND(ROUND(E295,2)*ROUND(F295,2),2)</f>
        <v>43.44</v>
      </c>
      <c r="J295" s="99">
        <f t="shared" ref="J295:J296" si="150">ROUND(ROUND(E295,2)*ROUND(G295,2),2)</f>
        <v>678.96</v>
      </c>
      <c r="K295" s="113">
        <f t="shared" ref="K295:K296" si="151">ROUND(I295,2)+ROUND(J295,2)</f>
        <v>722.40000000000009</v>
      </c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</row>
    <row r="296" spans="1:46" x14ac:dyDescent="0.25">
      <c r="A296" s="24" t="s">
        <v>144</v>
      </c>
      <c r="B296" s="25" t="s">
        <v>783</v>
      </c>
      <c r="C296" s="26" t="s">
        <v>177</v>
      </c>
      <c r="D296" s="118" t="s">
        <v>13</v>
      </c>
      <c r="E296" s="99">
        <v>33.5</v>
      </c>
      <c r="F296" s="99">
        <v>56.45</v>
      </c>
      <c r="G296" s="99">
        <v>246.04</v>
      </c>
      <c r="H296" s="113">
        <f t="shared" si="148"/>
        <v>302.49</v>
      </c>
      <c r="I296" s="99">
        <f t="shared" si="149"/>
        <v>1891.08</v>
      </c>
      <c r="J296" s="99">
        <f t="shared" si="150"/>
        <v>8242.34</v>
      </c>
      <c r="K296" s="113">
        <f t="shared" si="151"/>
        <v>10133.42</v>
      </c>
    </row>
    <row r="297" spans="1:46" x14ac:dyDescent="0.25">
      <c r="A297" s="49"/>
      <c r="B297" s="50"/>
      <c r="C297" s="51"/>
      <c r="D297" s="125"/>
      <c r="E297" s="99"/>
      <c r="F297" s="99"/>
      <c r="G297" s="99"/>
      <c r="H297" s="134"/>
      <c r="I297" s="112"/>
      <c r="J297" s="112"/>
      <c r="K297" s="134"/>
    </row>
    <row r="298" spans="1:46" x14ac:dyDescent="0.25">
      <c r="A298" s="37"/>
      <c r="B298" s="38"/>
      <c r="C298" s="39"/>
      <c r="D298" s="118"/>
      <c r="E298" s="103"/>
      <c r="F298" s="103"/>
      <c r="G298" s="103"/>
      <c r="H298" s="109"/>
      <c r="I298" s="104"/>
      <c r="J298" s="104"/>
      <c r="K298" s="109"/>
    </row>
    <row r="299" spans="1:46" x14ac:dyDescent="0.25">
      <c r="A299" s="15"/>
      <c r="B299" s="38"/>
      <c r="C299" s="17" t="s">
        <v>467</v>
      </c>
      <c r="D299" s="115"/>
      <c r="E299" s="108"/>
      <c r="F299" s="108"/>
      <c r="G299" s="108"/>
      <c r="H299" s="109"/>
      <c r="I299" s="109"/>
      <c r="J299" s="109"/>
      <c r="K299" s="109">
        <f>SUM(K295:K298)</f>
        <v>10855.82</v>
      </c>
    </row>
    <row r="300" spans="1:46" s="4" customFormat="1" x14ac:dyDescent="0.25">
      <c r="A300" s="31" t="s">
        <v>68</v>
      </c>
      <c r="B300" s="32"/>
      <c r="C300" s="33" t="s">
        <v>457</v>
      </c>
      <c r="D300" s="120"/>
      <c r="E300" s="101"/>
      <c r="F300" s="101"/>
      <c r="G300" s="101"/>
      <c r="H300" s="101"/>
      <c r="I300" s="101"/>
      <c r="J300" s="101"/>
      <c r="K300" s="10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</row>
    <row r="301" spans="1:46" ht="45.2" x14ac:dyDescent="0.25">
      <c r="A301" s="24" t="s">
        <v>395</v>
      </c>
      <c r="B301" s="25" t="s">
        <v>784</v>
      </c>
      <c r="C301" s="26" t="s">
        <v>301</v>
      </c>
      <c r="D301" s="118" t="s">
        <v>35</v>
      </c>
      <c r="E301" s="99">
        <v>56</v>
      </c>
      <c r="F301" s="99">
        <v>7.25</v>
      </c>
      <c r="G301" s="99">
        <v>1.95</v>
      </c>
      <c r="H301" s="113">
        <f t="shared" ref="H301:H336" si="152">ROUND(F301,2)+ROUND(G301,2)</f>
        <v>9.1999999999999993</v>
      </c>
      <c r="I301" s="99">
        <f t="shared" ref="I301:I336" si="153">ROUND(ROUND(E301,2)*ROUND(F301,2),2)</f>
        <v>406</v>
      </c>
      <c r="J301" s="99">
        <f t="shared" ref="J301:J336" si="154">ROUND(ROUND(E301,2)*ROUND(G301,2),2)</f>
        <v>109.2</v>
      </c>
      <c r="K301" s="113">
        <f t="shared" ref="K301:K336" si="155">ROUND(I301,2)+ROUND(J301,2)</f>
        <v>515.20000000000005</v>
      </c>
    </row>
    <row r="302" spans="1:46" ht="30.15" x14ac:dyDescent="0.25">
      <c r="A302" s="24" t="s">
        <v>396</v>
      </c>
      <c r="B302" s="25" t="s">
        <v>785</v>
      </c>
      <c r="C302" s="26" t="s">
        <v>307</v>
      </c>
      <c r="D302" s="118" t="s">
        <v>35</v>
      </c>
      <c r="E302" s="99">
        <v>90</v>
      </c>
      <c r="F302" s="99">
        <v>13.56</v>
      </c>
      <c r="G302" s="99">
        <v>6.56</v>
      </c>
      <c r="H302" s="113">
        <f t="shared" si="152"/>
        <v>20.12</v>
      </c>
      <c r="I302" s="99">
        <f t="shared" si="153"/>
        <v>1220.4000000000001</v>
      </c>
      <c r="J302" s="99">
        <f t="shared" si="154"/>
        <v>590.4</v>
      </c>
      <c r="K302" s="113">
        <f t="shared" si="155"/>
        <v>1810.8000000000002</v>
      </c>
    </row>
    <row r="303" spans="1:46" ht="30.15" x14ac:dyDescent="0.25">
      <c r="A303" s="24" t="s">
        <v>397</v>
      </c>
      <c r="B303" s="25" t="s">
        <v>786</v>
      </c>
      <c r="C303" s="26" t="s">
        <v>308</v>
      </c>
      <c r="D303" s="118" t="s">
        <v>35</v>
      </c>
      <c r="E303" s="99">
        <v>70</v>
      </c>
      <c r="F303" s="99">
        <v>18.079999999999998</v>
      </c>
      <c r="G303" s="99">
        <v>9.52</v>
      </c>
      <c r="H303" s="113">
        <f t="shared" si="152"/>
        <v>27.599999999999998</v>
      </c>
      <c r="I303" s="99">
        <f t="shared" si="153"/>
        <v>1265.5999999999999</v>
      </c>
      <c r="J303" s="99">
        <f t="shared" si="154"/>
        <v>666.4</v>
      </c>
      <c r="K303" s="113">
        <f t="shared" si="155"/>
        <v>1932</v>
      </c>
    </row>
    <row r="304" spans="1:46" ht="30.15" x14ac:dyDescent="0.25">
      <c r="A304" s="24" t="s">
        <v>398</v>
      </c>
      <c r="B304" s="25" t="s">
        <v>787</v>
      </c>
      <c r="C304" s="26" t="s">
        <v>310</v>
      </c>
      <c r="D304" s="118" t="s">
        <v>12</v>
      </c>
      <c r="E304" s="99">
        <v>400</v>
      </c>
      <c r="F304" s="99">
        <v>0</v>
      </c>
      <c r="G304" s="99">
        <v>11.18</v>
      </c>
      <c r="H304" s="113">
        <f t="shared" si="152"/>
        <v>11.18</v>
      </c>
      <c r="I304" s="99">
        <f t="shared" si="153"/>
        <v>0</v>
      </c>
      <c r="J304" s="99">
        <f t="shared" si="154"/>
        <v>4472</v>
      </c>
      <c r="K304" s="113">
        <f t="shared" si="155"/>
        <v>4472</v>
      </c>
    </row>
    <row r="305" spans="1:46" ht="45.2" x14ac:dyDescent="0.25">
      <c r="A305" s="24" t="s">
        <v>399</v>
      </c>
      <c r="B305" s="25" t="s">
        <v>788</v>
      </c>
      <c r="C305" s="26" t="s">
        <v>299</v>
      </c>
      <c r="D305" s="118" t="s">
        <v>12</v>
      </c>
      <c r="E305" s="99">
        <v>2200</v>
      </c>
      <c r="F305" s="99">
        <v>1.83</v>
      </c>
      <c r="G305" s="99">
        <v>4.03</v>
      </c>
      <c r="H305" s="113">
        <f t="shared" si="152"/>
        <v>5.86</v>
      </c>
      <c r="I305" s="99">
        <f t="shared" si="153"/>
        <v>4026</v>
      </c>
      <c r="J305" s="99">
        <f t="shared" si="154"/>
        <v>8866</v>
      </c>
      <c r="K305" s="113">
        <f t="shared" si="155"/>
        <v>12892</v>
      </c>
    </row>
    <row r="306" spans="1:46" ht="45.2" x14ac:dyDescent="0.25">
      <c r="A306" s="24" t="s">
        <v>400</v>
      </c>
      <c r="B306" s="25" t="s">
        <v>789</v>
      </c>
      <c r="C306" s="26" t="s">
        <v>300</v>
      </c>
      <c r="D306" s="118" t="s">
        <v>12</v>
      </c>
      <c r="E306" s="99">
        <v>600</v>
      </c>
      <c r="F306" s="99">
        <v>2.36</v>
      </c>
      <c r="G306" s="99">
        <v>5.94</v>
      </c>
      <c r="H306" s="113">
        <f t="shared" si="152"/>
        <v>8.3000000000000007</v>
      </c>
      <c r="I306" s="99">
        <f t="shared" si="153"/>
        <v>1416</v>
      </c>
      <c r="J306" s="99">
        <f t="shared" si="154"/>
        <v>3564</v>
      </c>
      <c r="K306" s="113">
        <f t="shared" si="155"/>
        <v>4980</v>
      </c>
    </row>
    <row r="307" spans="1:46" ht="45.2" x14ac:dyDescent="0.25">
      <c r="A307" s="24" t="s">
        <v>401</v>
      </c>
      <c r="B307" s="25" t="s">
        <v>790</v>
      </c>
      <c r="C307" s="26" t="s">
        <v>298</v>
      </c>
      <c r="D307" s="118" t="s">
        <v>12</v>
      </c>
      <c r="E307" s="99">
        <v>1200</v>
      </c>
      <c r="F307" s="99">
        <v>1.83</v>
      </c>
      <c r="G307" s="99">
        <v>4.13</v>
      </c>
      <c r="H307" s="113">
        <f t="shared" si="152"/>
        <v>5.96</v>
      </c>
      <c r="I307" s="99">
        <f t="shared" si="153"/>
        <v>2196</v>
      </c>
      <c r="J307" s="99">
        <f t="shared" si="154"/>
        <v>4956</v>
      </c>
      <c r="K307" s="113">
        <f t="shared" si="155"/>
        <v>7152</v>
      </c>
    </row>
    <row r="308" spans="1:46" x14ac:dyDescent="0.25">
      <c r="A308" s="24" t="s">
        <v>402</v>
      </c>
      <c r="B308" s="25" t="s">
        <v>791</v>
      </c>
      <c r="C308" s="26" t="s">
        <v>394</v>
      </c>
      <c r="D308" s="118" t="s">
        <v>35</v>
      </c>
      <c r="E308" s="99">
        <v>6</v>
      </c>
      <c r="F308" s="99">
        <v>35.53</v>
      </c>
      <c r="G308" s="99">
        <v>39.9</v>
      </c>
      <c r="H308" s="113">
        <f t="shared" si="152"/>
        <v>75.430000000000007</v>
      </c>
      <c r="I308" s="99">
        <f t="shared" si="153"/>
        <v>213.18</v>
      </c>
      <c r="J308" s="99">
        <f t="shared" si="154"/>
        <v>239.4</v>
      </c>
      <c r="K308" s="113">
        <f t="shared" si="155"/>
        <v>452.58000000000004</v>
      </c>
    </row>
    <row r="309" spans="1:46" ht="30.15" x14ac:dyDescent="0.25">
      <c r="A309" s="24" t="s">
        <v>403</v>
      </c>
      <c r="B309" s="25" t="s">
        <v>792</v>
      </c>
      <c r="C309" s="26" t="s">
        <v>385</v>
      </c>
      <c r="D309" s="118" t="s">
        <v>503</v>
      </c>
      <c r="E309" s="99">
        <v>1</v>
      </c>
      <c r="F309" s="99">
        <v>59.2</v>
      </c>
      <c r="G309" s="99">
        <v>90.48</v>
      </c>
      <c r="H309" s="113">
        <f t="shared" si="152"/>
        <v>149.68</v>
      </c>
      <c r="I309" s="99">
        <f t="shared" si="153"/>
        <v>59.2</v>
      </c>
      <c r="J309" s="99">
        <f t="shared" si="154"/>
        <v>90.48</v>
      </c>
      <c r="K309" s="113">
        <f t="shared" si="155"/>
        <v>149.68</v>
      </c>
    </row>
    <row r="310" spans="1:46" ht="30.15" x14ac:dyDescent="0.25">
      <c r="A310" s="24" t="s">
        <v>404</v>
      </c>
      <c r="B310" s="25" t="s">
        <v>793</v>
      </c>
      <c r="C310" s="26" t="s">
        <v>386</v>
      </c>
      <c r="D310" s="118" t="s">
        <v>503</v>
      </c>
      <c r="E310" s="99">
        <v>1</v>
      </c>
      <c r="F310" s="99">
        <v>59.2</v>
      </c>
      <c r="G310" s="99">
        <v>99.47</v>
      </c>
      <c r="H310" s="113">
        <f t="shared" si="152"/>
        <v>158.67000000000002</v>
      </c>
      <c r="I310" s="99">
        <f t="shared" si="153"/>
        <v>59.2</v>
      </c>
      <c r="J310" s="99">
        <f t="shared" si="154"/>
        <v>99.47</v>
      </c>
      <c r="K310" s="113">
        <f t="shared" si="155"/>
        <v>158.67000000000002</v>
      </c>
    </row>
    <row r="311" spans="1:46" ht="30.15" x14ac:dyDescent="0.25">
      <c r="A311" s="24" t="s">
        <v>405</v>
      </c>
      <c r="B311" s="25" t="s">
        <v>794</v>
      </c>
      <c r="C311" s="26" t="s">
        <v>387</v>
      </c>
      <c r="D311" s="118" t="s">
        <v>503</v>
      </c>
      <c r="E311" s="99">
        <v>1</v>
      </c>
      <c r="F311" s="99">
        <v>59.2</v>
      </c>
      <c r="G311" s="99">
        <v>90.48</v>
      </c>
      <c r="H311" s="113">
        <f t="shared" si="152"/>
        <v>149.68</v>
      </c>
      <c r="I311" s="99">
        <f t="shared" si="153"/>
        <v>59.2</v>
      </c>
      <c r="J311" s="99">
        <f t="shared" si="154"/>
        <v>90.48</v>
      </c>
      <c r="K311" s="113">
        <f t="shared" si="155"/>
        <v>149.68</v>
      </c>
    </row>
    <row r="312" spans="1:46" ht="30.15" x14ac:dyDescent="0.25">
      <c r="A312" s="24" t="s">
        <v>406</v>
      </c>
      <c r="B312" s="25" t="s">
        <v>795</v>
      </c>
      <c r="C312" s="26" t="s">
        <v>388</v>
      </c>
      <c r="D312" s="118" t="s">
        <v>503</v>
      </c>
      <c r="E312" s="99">
        <v>1</v>
      </c>
      <c r="F312" s="99">
        <v>59.2</v>
      </c>
      <c r="G312" s="99">
        <v>99.47</v>
      </c>
      <c r="H312" s="113">
        <f t="shared" si="152"/>
        <v>158.67000000000002</v>
      </c>
      <c r="I312" s="99">
        <f t="shared" si="153"/>
        <v>59.2</v>
      </c>
      <c r="J312" s="99">
        <f t="shared" si="154"/>
        <v>99.47</v>
      </c>
      <c r="K312" s="113">
        <f t="shared" si="155"/>
        <v>158.67000000000002</v>
      </c>
    </row>
    <row r="313" spans="1:46" x14ac:dyDescent="0.25">
      <c r="A313" s="24" t="s">
        <v>407</v>
      </c>
      <c r="B313" s="25" t="s">
        <v>796</v>
      </c>
      <c r="C313" s="26" t="s">
        <v>389</v>
      </c>
      <c r="D313" s="118" t="s">
        <v>35</v>
      </c>
      <c r="E313" s="99">
        <v>30</v>
      </c>
      <c r="F313" s="99">
        <v>0</v>
      </c>
      <c r="G313" s="99">
        <v>10.07</v>
      </c>
      <c r="H313" s="113">
        <f t="shared" si="152"/>
        <v>10.07</v>
      </c>
      <c r="I313" s="99">
        <f t="shared" si="153"/>
        <v>0</v>
      </c>
      <c r="J313" s="99">
        <f t="shared" si="154"/>
        <v>302.10000000000002</v>
      </c>
      <c r="K313" s="113">
        <f t="shared" si="155"/>
        <v>302.10000000000002</v>
      </c>
    </row>
    <row r="314" spans="1:46" x14ac:dyDescent="0.25">
      <c r="A314" s="24" t="s">
        <v>408</v>
      </c>
      <c r="B314" s="25" t="s">
        <v>797</v>
      </c>
      <c r="C314" s="26" t="s">
        <v>390</v>
      </c>
      <c r="D314" s="118" t="s">
        <v>35</v>
      </c>
      <c r="E314" s="99">
        <v>20</v>
      </c>
      <c r="F314" s="99">
        <v>0</v>
      </c>
      <c r="G314" s="99">
        <v>27.26</v>
      </c>
      <c r="H314" s="113">
        <f t="shared" si="152"/>
        <v>27.26</v>
      </c>
      <c r="I314" s="99">
        <f t="shared" si="153"/>
        <v>0</v>
      </c>
      <c r="J314" s="99">
        <f t="shared" si="154"/>
        <v>545.20000000000005</v>
      </c>
      <c r="K314" s="113">
        <f t="shared" si="155"/>
        <v>545.20000000000005</v>
      </c>
    </row>
    <row r="315" spans="1:46" ht="30.15" x14ac:dyDescent="0.25">
      <c r="A315" s="24" t="s">
        <v>409</v>
      </c>
      <c r="B315" s="25" t="s">
        <v>798</v>
      </c>
      <c r="C315" s="26" t="s">
        <v>504</v>
      </c>
      <c r="D315" s="118" t="s">
        <v>503</v>
      </c>
      <c r="E315" s="99">
        <v>2</v>
      </c>
      <c r="F315" s="99">
        <v>0</v>
      </c>
      <c r="G315" s="99">
        <v>13.51</v>
      </c>
      <c r="H315" s="113">
        <f t="shared" si="152"/>
        <v>13.51</v>
      </c>
      <c r="I315" s="99">
        <f t="shared" si="153"/>
        <v>0</v>
      </c>
      <c r="J315" s="99">
        <f t="shared" si="154"/>
        <v>27.02</v>
      </c>
      <c r="K315" s="113">
        <f t="shared" si="155"/>
        <v>27.02</v>
      </c>
    </row>
    <row r="316" spans="1:46" ht="30.15" x14ac:dyDescent="0.25">
      <c r="A316" s="24" t="s">
        <v>410</v>
      </c>
      <c r="B316" s="25" t="s">
        <v>799</v>
      </c>
      <c r="C316" s="26" t="s">
        <v>304</v>
      </c>
      <c r="D316" s="118" t="s">
        <v>35</v>
      </c>
      <c r="E316" s="99">
        <v>16</v>
      </c>
      <c r="F316" s="99">
        <v>16.579999999999998</v>
      </c>
      <c r="G316" s="99">
        <v>17.05</v>
      </c>
      <c r="H316" s="113">
        <f t="shared" si="152"/>
        <v>33.629999999999995</v>
      </c>
      <c r="I316" s="99">
        <f t="shared" si="153"/>
        <v>265.27999999999997</v>
      </c>
      <c r="J316" s="99">
        <f t="shared" si="154"/>
        <v>272.8</v>
      </c>
      <c r="K316" s="113">
        <f t="shared" si="155"/>
        <v>538.07999999999993</v>
      </c>
    </row>
    <row r="317" spans="1:46" x14ac:dyDescent="0.25">
      <c r="A317" s="24" t="s">
        <v>411</v>
      </c>
      <c r="B317" s="25" t="s">
        <v>800</v>
      </c>
      <c r="C317" s="26" t="s">
        <v>458</v>
      </c>
      <c r="D317" s="118" t="s">
        <v>35</v>
      </c>
      <c r="E317" s="99">
        <v>32</v>
      </c>
      <c r="F317" s="99">
        <v>2.95</v>
      </c>
      <c r="G317" s="99">
        <v>1.63</v>
      </c>
      <c r="H317" s="113">
        <f t="shared" si="152"/>
        <v>4.58</v>
      </c>
      <c r="I317" s="99">
        <f t="shared" si="153"/>
        <v>94.4</v>
      </c>
      <c r="J317" s="99">
        <f t="shared" si="154"/>
        <v>52.16</v>
      </c>
      <c r="K317" s="113">
        <f t="shared" si="155"/>
        <v>146.56</v>
      </c>
    </row>
    <row r="318" spans="1:46" s="9" customFormat="1" ht="30.15" x14ac:dyDescent="0.25">
      <c r="A318" s="24" t="s">
        <v>412</v>
      </c>
      <c r="B318" s="25" t="s">
        <v>801</v>
      </c>
      <c r="C318" s="26" t="s">
        <v>306</v>
      </c>
      <c r="D318" s="118" t="s">
        <v>35</v>
      </c>
      <c r="E318" s="99">
        <v>16</v>
      </c>
      <c r="F318" s="99">
        <v>1.78</v>
      </c>
      <c r="G318" s="99">
        <v>2.78</v>
      </c>
      <c r="H318" s="113">
        <f t="shared" si="152"/>
        <v>4.5599999999999996</v>
      </c>
      <c r="I318" s="99">
        <f t="shared" si="153"/>
        <v>28.48</v>
      </c>
      <c r="J318" s="99">
        <f t="shared" si="154"/>
        <v>44.48</v>
      </c>
      <c r="K318" s="113">
        <f t="shared" si="155"/>
        <v>72.959999999999994</v>
      </c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</row>
    <row r="319" spans="1:46" x14ac:dyDescent="0.25">
      <c r="A319" s="24" t="s">
        <v>413</v>
      </c>
      <c r="B319" s="25" t="s">
        <v>802</v>
      </c>
      <c r="C319" s="26" t="s">
        <v>459</v>
      </c>
      <c r="D319" s="118" t="s">
        <v>35</v>
      </c>
      <c r="E319" s="99">
        <v>20</v>
      </c>
      <c r="F319" s="99">
        <v>2.95</v>
      </c>
      <c r="G319" s="99">
        <v>1.63</v>
      </c>
      <c r="H319" s="113">
        <f t="shared" si="152"/>
        <v>4.58</v>
      </c>
      <c r="I319" s="99">
        <f t="shared" si="153"/>
        <v>59</v>
      </c>
      <c r="J319" s="99">
        <f t="shared" si="154"/>
        <v>32.6</v>
      </c>
      <c r="K319" s="113">
        <f t="shared" si="155"/>
        <v>91.6</v>
      </c>
    </row>
    <row r="320" spans="1:46" x14ac:dyDescent="0.25">
      <c r="A320" s="24" t="s">
        <v>414</v>
      </c>
      <c r="B320" s="25" t="s">
        <v>803</v>
      </c>
      <c r="C320" s="26" t="s">
        <v>391</v>
      </c>
      <c r="D320" s="118" t="s">
        <v>35</v>
      </c>
      <c r="E320" s="99">
        <v>10</v>
      </c>
      <c r="F320" s="99">
        <v>2.95</v>
      </c>
      <c r="G320" s="99">
        <v>3.79</v>
      </c>
      <c r="H320" s="113">
        <f t="shared" si="152"/>
        <v>6.74</v>
      </c>
      <c r="I320" s="99">
        <f t="shared" si="153"/>
        <v>29.5</v>
      </c>
      <c r="J320" s="99">
        <f t="shared" si="154"/>
        <v>37.9</v>
      </c>
      <c r="K320" s="113">
        <f t="shared" si="155"/>
        <v>67.400000000000006</v>
      </c>
    </row>
    <row r="321" spans="1:46" ht="30.15" x14ac:dyDescent="0.25">
      <c r="A321" s="24" t="s">
        <v>415</v>
      </c>
      <c r="B321" s="25" t="s">
        <v>804</v>
      </c>
      <c r="C321" s="26" t="s">
        <v>303</v>
      </c>
      <c r="D321" s="118" t="s">
        <v>35</v>
      </c>
      <c r="E321" s="99">
        <v>41</v>
      </c>
      <c r="F321" s="99">
        <v>16.579999999999998</v>
      </c>
      <c r="G321" s="99">
        <v>22.02</v>
      </c>
      <c r="H321" s="113">
        <f t="shared" si="152"/>
        <v>38.599999999999994</v>
      </c>
      <c r="I321" s="99">
        <f t="shared" si="153"/>
        <v>679.78</v>
      </c>
      <c r="J321" s="99">
        <f t="shared" si="154"/>
        <v>902.82</v>
      </c>
      <c r="K321" s="113">
        <f t="shared" si="155"/>
        <v>1582.6</v>
      </c>
    </row>
    <row r="322" spans="1:46" x14ac:dyDescent="0.25">
      <c r="A322" s="24" t="s">
        <v>416</v>
      </c>
      <c r="B322" s="25" t="s">
        <v>805</v>
      </c>
      <c r="C322" s="26" t="s">
        <v>460</v>
      </c>
      <c r="D322" s="118" t="s">
        <v>35</v>
      </c>
      <c r="E322" s="99">
        <v>82</v>
      </c>
      <c r="F322" s="99">
        <v>2.95</v>
      </c>
      <c r="G322" s="99">
        <v>2.91</v>
      </c>
      <c r="H322" s="113">
        <f t="shared" si="152"/>
        <v>5.86</v>
      </c>
      <c r="I322" s="99">
        <f t="shared" si="153"/>
        <v>241.9</v>
      </c>
      <c r="J322" s="99">
        <f t="shared" si="154"/>
        <v>238.62</v>
      </c>
      <c r="K322" s="113">
        <f t="shared" si="155"/>
        <v>480.52</v>
      </c>
    </row>
    <row r="323" spans="1:46" s="9" customFormat="1" ht="30.15" x14ac:dyDescent="0.25">
      <c r="A323" s="24" t="s">
        <v>417</v>
      </c>
      <c r="B323" s="25" t="s">
        <v>806</v>
      </c>
      <c r="C323" s="26" t="s">
        <v>305</v>
      </c>
      <c r="D323" s="118" t="s">
        <v>35</v>
      </c>
      <c r="E323" s="99">
        <v>41</v>
      </c>
      <c r="F323" s="99">
        <v>1.78</v>
      </c>
      <c r="G323" s="99">
        <v>3.81</v>
      </c>
      <c r="H323" s="113">
        <f t="shared" si="152"/>
        <v>5.59</v>
      </c>
      <c r="I323" s="99">
        <f t="shared" si="153"/>
        <v>72.98</v>
      </c>
      <c r="J323" s="99">
        <f t="shared" si="154"/>
        <v>156.21</v>
      </c>
      <c r="K323" s="113">
        <f t="shared" si="155"/>
        <v>229.19</v>
      </c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</row>
    <row r="324" spans="1:46" x14ac:dyDescent="0.25">
      <c r="A324" s="24" t="s">
        <v>418</v>
      </c>
      <c r="B324" s="25" t="s">
        <v>807</v>
      </c>
      <c r="C324" s="26" t="s">
        <v>461</v>
      </c>
      <c r="D324" s="118" t="s">
        <v>35</v>
      </c>
      <c r="E324" s="99">
        <v>40</v>
      </c>
      <c r="F324" s="99">
        <v>2.95</v>
      </c>
      <c r="G324" s="99">
        <v>2.91</v>
      </c>
      <c r="H324" s="113">
        <f t="shared" si="152"/>
        <v>5.86</v>
      </c>
      <c r="I324" s="99">
        <f t="shared" si="153"/>
        <v>118</v>
      </c>
      <c r="J324" s="99">
        <f t="shared" si="154"/>
        <v>116.4</v>
      </c>
      <c r="K324" s="113">
        <f t="shared" si="155"/>
        <v>234.4</v>
      </c>
    </row>
    <row r="325" spans="1:46" x14ac:dyDescent="0.25">
      <c r="A325" s="24" t="s">
        <v>419</v>
      </c>
      <c r="B325" s="25" t="s">
        <v>808</v>
      </c>
      <c r="C325" s="26" t="s">
        <v>392</v>
      </c>
      <c r="D325" s="118" t="s">
        <v>35</v>
      </c>
      <c r="E325" s="99">
        <v>20</v>
      </c>
      <c r="F325" s="99">
        <v>2.95</v>
      </c>
      <c r="G325" s="99">
        <v>5.15</v>
      </c>
      <c r="H325" s="113">
        <f t="shared" si="152"/>
        <v>8.1000000000000014</v>
      </c>
      <c r="I325" s="99">
        <f t="shared" si="153"/>
        <v>59</v>
      </c>
      <c r="J325" s="99">
        <f t="shared" si="154"/>
        <v>103</v>
      </c>
      <c r="K325" s="113">
        <f t="shared" si="155"/>
        <v>162</v>
      </c>
    </row>
    <row r="326" spans="1:46" x14ac:dyDescent="0.25">
      <c r="A326" s="24" t="s">
        <v>420</v>
      </c>
      <c r="B326" s="25" t="s">
        <v>809</v>
      </c>
      <c r="C326" s="26" t="s">
        <v>462</v>
      </c>
      <c r="D326" s="118" t="s">
        <v>35</v>
      </c>
      <c r="E326" s="99">
        <v>150</v>
      </c>
      <c r="F326" s="99">
        <v>2.95</v>
      </c>
      <c r="G326" s="99">
        <v>0.66</v>
      </c>
      <c r="H326" s="113">
        <f t="shared" si="152"/>
        <v>3.6100000000000003</v>
      </c>
      <c r="I326" s="99">
        <f t="shared" si="153"/>
        <v>442.5</v>
      </c>
      <c r="J326" s="99">
        <f t="shared" si="154"/>
        <v>99</v>
      </c>
      <c r="K326" s="113">
        <f t="shared" si="155"/>
        <v>541.5</v>
      </c>
    </row>
    <row r="327" spans="1:46" x14ac:dyDescent="0.25">
      <c r="A327" s="24" t="s">
        <v>421</v>
      </c>
      <c r="B327" s="25" t="s">
        <v>810</v>
      </c>
      <c r="C327" s="26" t="s">
        <v>463</v>
      </c>
      <c r="D327" s="118" t="s">
        <v>35</v>
      </c>
      <c r="E327" s="99">
        <v>120</v>
      </c>
      <c r="F327" s="99">
        <v>2.95</v>
      </c>
      <c r="G327" s="99">
        <v>0.77</v>
      </c>
      <c r="H327" s="113">
        <f t="shared" si="152"/>
        <v>3.72</v>
      </c>
      <c r="I327" s="99">
        <f t="shared" si="153"/>
        <v>354</v>
      </c>
      <c r="J327" s="99">
        <f t="shared" si="154"/>
        <v>92.4</v>
      </c>
      <c r="K327" s="113">
        <f t="shared" si="155"/>
        <v>446.4</v>
      </c>
    </row>
    <row r="328" spans="1:46" x14ac:dyDescent="0.25">
      <c r="A328" s="24" t="s">
        <v>422</v>
      </c>
      <c r="B328" s="25" t="s">
        <v>811</v>
      </c>
      <c r="C328" s="26" t="s">
        <v>393</v>
      </c>
      <c r="D328" s="118" t="s">
        <v>35</v>
      </c>
      <c r="E328" s="99">
        <v>500</v>
      </c>
      <c r="F328" s="99">
        <v>1.18</v>
      </c>
      <c r="G328" s="99">
        <v>0.31</v>
      </c>
      <c r="H328" s="113">
        <f t="shared" si="152"/>
        <v>1.49</v>
      </c>
      <c r="I328" s="99">
        <f t="shared" si="153"/>
        <v>590</v>
      </c>
      <c r="J328" s="99">
        <f t="shared" si="154"/>
        <v>155</v>
      </c>
      <c r="K328" s="113">
        <f t="shared" si="155"/>
        <v>745</v>
      </c>
    </row>
    <row r="329" spans="1:46" ht="30.15" x14ac:dyDescent="0.25">
      <c r="A329" s="24" t="s">
        <v>423</v>
      </c>
      <c r="B329" s="25" t="s">
        <v>812</v>
      </c>
      <c r="C329" s="26" t="s">
        <v>613</v>
      </c>
      <c r="D329" s="118" t="s">
        <v>35</v>
      </c>
      <c r="E329" s="99">
        <v>30</v>
      </c>
      <c r="F329" s="99">
        <v>0</v>
      </c>
      <c r="G329" s="99">
        <v>122.8</v>
      </c>
      <c r="H329" s="113">
        <f t="shared" si="152"/>
        <v>122.8</v>
      </c>
      <c r="I329" s="99">
        <f t="shared" si="153"/>
        <v>0</v>
      </c>
      <c r="J329" s="99">
        <f t="shared" si="154"/>
        <v>3684</v>
      </c>
      <c r="K329" s="113">
        <f t="shared" si="155"/>
        <v>3684</v>
      </c>
    </row>
    <row r="330" spans="1:46" ht="30.15" x14ac:dyDescent="0.25">
      <c r="A330" s="24" t="s">
        <v>424</v>
      </c>
      <c r="B330" s="25" t="s">
        <v>813</v>
      </c>
      <c r="C330" s="26" t="s">
        <v>614</v>
      </c>
      <c r="D330" s="118" t="s">
        <v>35</v>
      </c>
      <c r="E330" s="99">
        <v>30</v>
      </c>
      <c r="F330" s="99">
        <v>0</v>
      </c>
      <c r="G330" s="99">
        <v>122.8</v>
      </c>
      <c r="H330" s="113">
        <f t="shared" si="152"/>
        <v>122.8</v>
      </c>
      <c r="I330" s="99">
        <f t="shared" si="153"/>
        <v>0</v>
      </c>
      <c r="J330" s="99">
        <f t="shared" si="154"/>
        <v>3684</v>
      </c>
      <c r="K330" s="113">
        <f t="shared" si="155"/>
        <v>3684</v>
      </c>
    </row>
    <row r="331" spans="1:46" ht="30.15" x14ac:dyDescent="0.25">
      <c r="A331" s="24" t="s">
        <v>425</v>
      </c>
      <c r="B331" s="25" t="s">
        <v>814</v>
      </c>
      <c r="C331" s="26" t="s">
        <v>302</v>
      </c>
      <c r="D331" s="118" t="s">
        <v>35</v>
      </c>
      <c r="E331" s="99">
        <v>1</v>
      </c>
      <c r="F331" s="99">
        <v>21.83</v>
      </c>
      <c r="G331" s="99">
        <v>208.16</v>
      </c>
      <c r="H331" s="113">
        <f t="shared" si="152"/>
        <v>229.99</v>
      </c>
      <c r="I331" s="99">
        <f t="shared" si="153"/>
        <v>21.83</v>
      </c>
      <c r="J331" s="99">
        <f t="shared" si="154"/>
        <v>208.16</v>
      </c>
      <c r="K331" s="113">
        <f t="shared" si="155"/>
        <v>229.99</v>
      </c>
    </row>
    <row r="332" spans="1:46" s="8" customFormat="1" x14ac:dyDescent="0.25">
      <c r="A332" s="24" t="s">
        <v>433</v>
      </c>
      <c r="B332" s="25" t="s">
        <v>815</v>
      </c>
      <c r="C332" s="26" t="s">
        <v>439</v>
      </c>
      <c r="D332" s="118" t="s">
        <v>35</v>
      </c>
      <c r="E332" s="99">
        <v>32</v>
      </c>
      <c r="F332" s="99">
        <v>114.75</v>
      </c>
      <c r="G332" s="99">
        <v>8.4</v>
      </c>
      <c r="H332" s="113">
        <f t="shared" si="152"/>
        <v>123.15</v>
      </c>
      <c r="I332" s="99">
        <f t="shared" si="153"/>
        <v>3672</v>
      </c>
      <c r="J332" s="99">
        <f t="shared" si="154"/>
        <v>268.8</v>
      </c>
      <c r="K332" s="113">
        <f t="shared" si="155"/>
        <v>3940.8</v>
      </c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</row>
    <row r="333" spans="1:46" s="8" customFormat="1" x14ac:dyDescent="0.25">
      <c r="A333" s="24" t="s">
        <v>434</v>
      </c>
      <c r="B333" s="25" t="s">
        <v>816</v>
      </c>
      <c r="C333" s="26" t="s">
        <v>440</v>
      </c>
      <c r="D333" s="118" t="s">
        <v>35</v>
      </c>
      <c r="E333" s="99">
        <v>7</v>
      </c>
      <c r="F333" s="99">
        <v>113.38</v>
      </c>
      <c r="G333" s="99">
        <v>8.4</v>
      </c>
      <c r="H333" s="113">
        <f t="shared" si="152"/>
        <v>121.78</v>
      </c>
      <c r="I333" s="99">
        <f t="shared" si="153"/>
        <v>793.66</v>
      </c>
      <c r="J333" s="99">
        <f t="shared" si="154"/>
        <v>58.8</v>
      </c>
      <c r="K333" s="113">
        <f t="shared" si="155"/>
        <v>852.45999999999992</v>
      </c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</row>
    <row r="334" spans="1:46" s="8" customFormat="1" ht="30.15" x14ac:dyDescent="0.25">
      <c r="A334" s="24" t="s">
        <v>435</v>
      </c>
      <c r="B334" s="25" t="s">
        <v>817</v>
      </c>
      <c r="C334" s="26" t="s">
        <v>441</v>
      </c>
      <c r="D334" s="118" t="s">
        <v>35</v>
      </c>
      <c r="E334" s="99">
        <v>26</v>
      </c>
      <c r="F334" s="99">
        <v>110.66</v>
      </c>
      <c r="G334" s="99">
        <v>8.4</v>
      </c>
      <c r="H334" s="113">
        <f t="shared" si="152"/>
        <v>119.06</v>
      </c>
      <c r="I334" s="99">
        <f t="shared" si="153"/>
        <v>2877.16</v>
      </c>
      <c r="J334" s="99">
        <f t="shared" si="154"/>
        <v>218.4</v>
      </c>
      <c r="K334" s="113">
        <f t="shared" si="155"/>
        <v>3095.56</v>
      </c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</row>
    <row r="335" spans="1:46" s="8" customFormat="1" ht="30.15" x14ac:dyDescent="0.25">
      <c r="A335" s="24" t="s">
        <v>436</v>
      </c>
      <c r="B335" s="25" t="s">
        <v>818</v>
      </c>
      <c r="C335" s="26" t="s">
        <v>464</v>
      </c>
      <c r="D335" s="118" t="s">
        <v>35</v>
      </c>
      <c r="E335" s="99">
        <v>10</v>
      </c>
      <c r="F335" s="99">
        <v>110.66</v>
      </c>
      <c r="G335" s="99">
        <v>8.4</v>
      </c>
      <c r="H335" s="113">
        <f t="shared" si="152"/>
        <v>119.06</v>
      </c>
      <c r="I335" s="99">
        <f t="shared" si="153"/>
        <v>1106.5999999999999</v>
      </c>
      <c r="J335" s="99">
        <f t="shared" si="154"/>
        <v>84</v>
      </c>
      <c r="K335" s="113">
        <f t="shared" si="155"/>
        <v>1190.5999999999999</v>
      </c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</row>
    <row r="336" spans="1:46" s="8" customFormat="1" ht="30.15" x14ac:dyDescent="0.25">
      <c r="A336" s="24" t="s">
        <v>566</v>
      </c>
      <c r="B336" s="25" t="s">
        <v>819</v>
      </c>
      <c r="C336" s="26" t="s">
        <v>438</v>
      </c>
      <c r="D336" s="118" t="s">
        <v>35</v>
      </c>
      <c r="E336" s="99">
        <v>30</v>
      </c>
      <c r="F336" s="99">
        <v>53.28</v>
      </c>
      <c r="G336" s="99">
        <v>0</v>
      </c>
      <c r="H336" s="113">
        <f t="shared" si="152"/>
        <v>53.28</v>
      </c>
      <c r="I336" s="99">
        <f t="shared" si="153"/>
        <v>1598.4</v>
      </c>
      <c r="J336" s="99">
        <f t="shared" si="154"/>
        <v>0</v>
      </c>
      <c r="K336" s="113">
        <f t="shared" si="155"/>
        <v>1598.4</v>
      </c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</row>
    <row r="337" spans="1:46" x14ac:dyDescent="0.25">
      <c r="A337" s="37"/>
      <c r="B337" s="38"/>
      <c r="C337" s="39"/>
      <c r="D337" s="118"/>
      <c r="E337" s="103"/>
      <c r="F337" s="103"/>
      <c r="G337" s="103"/>
      <c r="H337" s="109"/>
      <c r="I337" s="104"/>
      <c r="J337" s="104"/>
      <c r="K337" s="109"/>
    </row>
    <row r="338" spans="1:46" x14ac:dyDescent="0.25">
      <c r="A338" s="37"/>
      <c r="B338" s="38"/>
      <c r="C338" s="39"/>
      <c r="D338" s="118"/>
      <c r="E338" s="103"/>
      <c r="F338" s="103"/>
      <c r="G338" s="103"/>
      <c r="H338" s="109"/>
      <c r="I338" s="104"/>
      <c r="J338" s="104"/>
      <c r="K338" s="109"/>
    </row>
    <row r="339" spans="1:46" x14ac:dyDescent="0.25">
      <c r="A339" s="37"/>
      <c r="B339" s="38"/>
      <c r="C339" s="17" t="s">
        <v>467</v>
      </c>
      <c r="D339" s="115"/>
      <c r="E339" s="108"/>
      <c r="F339" s="108"/>
      <c r="G339" s="108"/>
      <c r="H339" s="109"/>
      <c r="I339" s="109"/>
      <c r="J339" s="109"/>
      <c r="K339" s="109">
        <f>SUM(K301:K338)</f>
        <v>59311.619999999988</v>
      </c>
    </row>
    <row r="340" spans="1:46" s="4" customFormat="1" x14ac:dyDescent="0.25">
      <c r="A340" s="31" t="s">
        <v>69</v>
      </c>
      <c r="B340" s="32"/>
      <c r="C340" s="33" t="s">
        <v>288</v>
      </c>
      <c r="D340" s="120"/>
      <c r="E340" s="101"/>
      <c r="F340" s="101"/>
      <c r="G340" s="101"/>
      <c r="H340" s="101"/>
      <c r="I340" s="101"/>
      <c r="J340" s="101"/>
      <c r="K340" s="10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</row>
    <row r="341" spans="1:46" ht="45.2" x14ac:dyDescent="0.25">
      <c r="A341" s="24" t="s">
        <v>374</v>
      </c>
      <c r="B341" s="25" t="s">
        <v>820</v>
      </c>
      <c r="C341" s="26" t="s">
        <v>319</v>
      </c>
      <c r="D341" s="118" t="s">
        <v>12</v>
      </c>
      <c r="E341" s="99">
        <v>20</v>
      </c>
      <c r="F341" s="99">
        <v>17.86</v>
      </c>
      <c r="G341" s="99">
        <v>10.72</v>
      </c>
      <c r="H341" s="113">
        <f t="shared" ref="H341:H352" si="156">ROUND(F341,2)+ROUND(G341,2)</f>
        <v>28.58</v>
      </c>
      <c r="I341" s="99">
        <f t="shared" ref="I341:I352" si="157">ROUND(ROUND(E341,2)*ROUND(F341,2),2)</f>
        <v>357.2</v>
      </c>
      <c r="J341" s="99">
        <f t="shared" ref="J341:J352" si="158">ROUND(ROUND(E341,2)*ROUND(G341,2),2)</f>
        <v>214.4</v>
      </c>
      <c r="K341" s="113">
        <f t="shared" ref="K341:K352" si="159">ROUND(I341,2)+ROUND(J341,2)</f>
        <v>571.6</v>
      </c>
    </row>
    <row r="342" spans="1:46" ht="30.15" x14ac:dyDescent="0.25">
      <c r="A342" s="24" t="s">
        <v>375</v>
      </c>
      <c r="B342" s="25" t="s">
        <v>821</v>
      </c>
      <c r="C342" s="26" t="s">
        <v>318</v>
      </c>
      <c r="D342" s="118" t="s">
        <v>12</v>
      </c>
      <c r="E342" s="99">
        <v>763</v>
      </c>
      <c r="F342" s="99">
        <v>16.920000000000002</v>
      </c>
      <c r="G342" s="99">
        <v>7.47</v>
      </c>
      <c r="H342" s="113">
        <f t="shared" si="156"/>
        <v>24.39</v>
      </c>
      <c r="I342" s="99">
        <f t="shared" si="157"/>
        <v>12909.96</v>
      </c>
      <c r="J342" s="99">
        <f t="shared" si="158"/>
        <v>5699.61</v>
      </c>
      <c r="K342" s="113">
        <f t="shared" si="159"/>
        <v>18609.57</v>
      </c>
    </row>
    <row r="343" spans="1:46" ht="45.2" x14ac:dyDescent="0.25">
      <c r="A343" s="24" t="s">
        <v>376</v>
      </c>
      <c r="B343" s="25" t="s">
        <v>822</v>
      </c>
      <c r="C343" s="26" t="s">
        <v>317</v>
      </c>
      <c r="D343" s="118" t="s">
        <v>12</v>
      </c>
      <c r="E343" s="99">
        <v>309</v>
      </c>
      <c r="F343" s="99">
        <v>16.48</v>
      </c>
      <c r="G343" s="99">
        <v>3.43</v>
      </c>
      <c r="H343" s="113">
        <f t="shared" si="156"/>
        <v>19.91</v>
      </c>
      <c r="I343" s="99">
        <f t="shared" si="157"/>
        <v>5092.32</v>
      </c>
      <c r="J343" s="99">
        <f t="shared" si="158"/>
        <v>1059.8699999999999</v>
      </c>
      <c r="K343" s="113">
        <f t="shared" si="159"/>
        <v>6152.19</v>
      </c>
    </row>
    <row r="344" spans="1:46" ht="45.2" x14ac:dyDescent="0.25">
      <c r="A344" s="24" t="s">
        <v>377</v>
      </c>
      <c r="B344" s="25" t="s">
        <v>823</v>
      </c>
      <c r="C344" s="26" t="s">
        <v>320</v>
      </c>
      <c r="D344" s="118" t="s">
        <v>35</v>
      </c>
      <c r="E344" s="99">
        <v>14</v>
      </c>
      <c r="F344" s="99">
        <v>10.09</v>
      </c>
      <c r="G344" s="99">
        <v>32.53</v>
      </c>
      <c r="H344" s="113">
        <f t="shared" si="156"/>
        <v>42.620000000000005</v>
      </c>
      <c r="I344" s="99">
        <f t="shared" si="157"/>
        <v>141.26</v>
      </c>
      <c r="J344" s="99">
        <f t="shared" si="158"/>
        <v>455.42</v>
      </c>
      <c r="K344" s="113">
        <f t="shared" si="159"/>
        <v>596.68000000000006</v>
      </c>
    </row>
    <row r="345" spans="1:46" x14ac:dyDescent="0.25">
      <c r="A345" s="24" t="s">
        <v>378</v>
      </c>
      <c r="B345" s="25" t="s">
        <v>824</v>
      </c>
      <c r="C345" s="26" t="s">
        <v>294</v>
      </c>
      <c r="D345" s="118" t="s">
        <v>35</v>
      </c>
      <c r="E345" s="99">
        <v>13</v>
      </c>
      <c r="F345" s="99">
        <v>26.32</v>
      </c>
      <c r="G345" s="99">
        <v>56.61</v>
      </c>
      <c r="H345" s="113">
        <f t="shared" si="156"/>
        <v>82.93</v>
      </c>
      <c r="I345" s="99">
        <f t="shared" si="157"/>
        <v>342.16</v>
      </c>
      <c r="J345" s="99">
        <f t="shared" si="158"/>
        <v>735.93</v>
      </c>
      <c r="K345" s="113">
        <f t="shared" si="159"/>
        <v>1078.0899999999999</v>
      </c>
    </row>
    <row r="346" spans="1:46" x14ac:dyDescent="0.25">
      <c r="A346" s="24" t="s">
        <v>379</v>
      </c>
      <c r="B346" s="25" t="s">
        <v>825</v>
      </c>
      <c r="C346" s="26" t="s">
        <v>373</v>
      </c>
      <c r="D346" s="118" t="s">
        <v>35</v>
      </c>
      <c r="E346" s="99">
        <v>13</v>
      </c>
      <c r="F346" s="99">
        <v>1.1299999999999999</v>
      </c>
      <c r="G346" s="99">
        <v>3.92</v>
      </c>
      <c r="H346" s="113">
        <f t="shared" si="156"/>
        <v>5.05</v>
      </c>
      <c r="I346" s="99">
        <f t="shared" si="157"/>
        <v>14.69</v>
      </c>
      <c r="J346" s="99">
        <f t="shared" si="158"/>
        <v>50.96</v>
      </c>
      <c r="K346" s="113">
        <f t="shared" si="159"/>
        <v>65.650000000000006</v>
      </c>
    </row>
    <row r="347" spans="1:46" x14ac:dyDescent="0.25">
      <c r="A347" s="24" t="s">
        <v>380</v>
      </c>
      <c r="B347" s="25" t="s">
        <v>826</v>
      </c>
      <c r="C347" s="26" t="s">
        <v>562</v>
      </c>
      <c r="D347" s="118" t="s">
        <v>35</v>
      </c>
      <c r="E347" s="99">
        <v>1</v>
      </c>
      <c r="F347" s="99">
        <v>17.22</v>
      </c>
      <c r="G347" s="99">
        <v>350.71</v>
      </c>
      <c r="H347" s="113">
        <f t="shared" si="156"/>
        <v>367.92999999999995</v>
      </c>
      <c r="I347" s="99">
        <f t="shared" si="157"/>
        <v>17.22</v>
      </c>
      <c r="J347" s="99">
        <f t="shared" si="158"/>
        <v>350.71</v>
      </c>
      <c r="K347" s="113">
        <f t="shared" si="159"/>
        <v>367.92999999999995</v>
      </c>
    </row>
    <row r="348" spans="1:46" x14ac:dyDescent="0.25">
      <c r="A348" s="24" t="s">
        <v>381</v>
      </c>
      <c r="B348" s="25" t="s">
        <v>827</v>
      </c>
      <c r="C348" s="26" t="s">
        <v>563</v>
      </c>
      <c r="D348" s="118" t="s">
        <v>35</v>
      </c>
      <c r="E348" s="99">
        <v>1</v>
      </c>
      <c r="F348" s="99">
        <v>10.33</v>
      </c>
      <c r="G348" s="99">
        <v>36.950000000000003</v>
      </c>
      <c r="H348" s="113">
        <f t="shared" si="156"/>
        <v>47.28</v>
      </c>
      <c r="I348" s="99">
        <f t="shared" si="157"/>
        <v>10.33</v>
      </c>
      <c r="J348" s="99">
        <f t="shared" si="158"/>
        <v>36.950000000000003</v>
      </c>
      <c r="K348" s="113">
        <f t="shared" si="159"/>
        <v>47.28</v>
      </c>
    </row>
    <row r="349" spans="1:46" x14ac:dyDescent="0.25">
      <c r="A349" s="24" t="s">
        <v>382</v>
      </c>
      <c r="B349" s="25" t="s">
        <v>828</v>
      </c>
      <c r="C349" s="26" t="s">
        <v>564</v>
      </c>
      <c r="D349" s="118" t="s">
        <v>35</v>
      </c>
      <c r="E349" s="99">
        <v>1</v>
      </c>
      <c r="F349" s="99">
        <v>10.33</v>
      </c>
      <c r="G349" s="99">
        <v>119.79</v>
      </c>
      <c r="H349" s="113">
        <f t="shared" si="156"/>
        <v>130.12</v>
      </c>
      <c r="I349" s="99">
        <f t="shared" si="157"/>
        <v>10.33</v>
      </c>
      <c r="J349" s="99">
        <f t="shared" si="158"/>
        <v>119.79</v>
      </c>
      <c r="K349" s="113">
        <f t="shared" si="159"/>
        <v>130.12</v>
      </c>
    </row>
    <row r="350" spans="1:46" x14ac:dyDescent="0.25">
      <c r="A350" s="24" t="s">
        <v>383</v>
      </c>
      <c r="B350" s="25" t="s">
        <v>829</v>
      </c>
      <c r="C350" s="26" t="s">
        <v>293</v>
      </c>
      <c r="D350" s="118" t="s">
        <v>35</v>
      </c>
      <c r="E350" s="99">
        <v>1</v>
      </c>
      <c r="F350" s="99">
        <v>26.32</v>
      </c>
      <c r="G350" s="99">
        <v>93.45</v>
      </c>
      <c r="H350" s="113">
        <f t="shared" si="156"/>
        <v>119.77000000000001</v>
      </c>
      <c r="I350" s="99">
        <f t="shared" si="157"/>
        <v>26.32</v>
      </c>
      <c r="J350" s="99">
        <f t="shared" si="158"/>
        <v>93.45</v>
      </c>
      <c r="K350" s="113">
        <f t="shared" si="159"/>
        <v>119.77000000000001</v>
      </c>
    </row>
    <row r="351" spans="1:46" ht="30.15" x14ac:dyDescent="0.25">
      <c r="A351" s="24" t="s">
        <v>384</v>
      </c>
      <c r="B351" s="25" t="s">
        <v>830</v>
      </c>
      <c r="C351" s="26" t="s">
        <v>316</v>
      </c>
      <c r="D351" s="118" t="s">
        <v>35</v>
      </c>
      <c r="E351" s="99">
        <v>13</v>
      </c>
      <c r="F351" s="99">
        <v>3.94</v>
      </c>
      <c r="G351" s="99">
        <v>15.93</v>
      </c>
      <c r="H351" s="113">
        <f t="shared" si="156"/>
        <v>19.87</v>
      </c>
      <c r="I351" s="99">
        <f t="shared" si="157"/>
        <v>51.22</v>
      </c>
      <c r="J351" s="99">
        <f t="shared" si="158"/>
        <v>207.09</v>
      </c>
      <c r="K351" s="113">
        <f t="shared" si="159"/>
        <v>258.31</v>
      </c>
    </row>
    <row r="352" spans="1:46" ht="30.15" x14ac:dyDescent="0.25">
      <c r="A352" s="24" t="s">
        <v>601</v>
      </c>
      <c r="B352" s="25" t="s">
        <v>831</v>
      </c>
      <c r="C352" s="26" t="s">
        <v>602</v>
      </c>
      <c r="D352" s="118" t="s">
        <v>35</v>
      </c>
      <c r="E352" s="99">
        <v>9</v>
      </c>
      <c r="F352" s="99">
        <v>21.83</v>
      </c>
      <c r="G352" s="99">
        <v>258.64</v>
      </c>
      <c r="H352" s="113">
        <f t="shared" si="156"/>
        <v>280.46999999999997</v>
      </c>
      <c r="I352" s="99">
        <f t="shared" si="157"/>
        <v>196.47</v>
      </c>
      <c r="J352" s="99">
        <f t="shared" si="158"/>
        <v>2327.7600000000002</v>
      </c>
      <c r="K352" s="113">
        <f t="shared" si="159"/>
        <v>2524.23</v>
      </c>
    </row>
    <row r="353" spans="1:46" x14ac:dyDescent="0.25">
      <c r="A353" s="24"/>
      <c r="B353" s="25"/>
      <c r="C353" s="26"/>
      <c r="D353" s="118"/>
      <c r="E353" s="99"/>
      <c r="F353" s="99"/>
      <c r="G353" s="99"/>
      <c r="H353" s="113"/>
      <c r="I353" s="99"/>
      <c r="J353" s="99"/>
      <c r="K353" s="113"/>
    </row>
    <row r="354" spans="1:46" x14ac:dyDescent="0.25">
      <c r="A354" s="37"/>
      <c r="B354" s="38"/>
      <c r="C354" s="39"/>
      <c r="D354" s="118"/>
      <c r="E354" s="103"/>
      <c r="F354" s="103"/>
      <c r="G354" s="103"/>
      <c r="H354" s="109"/>
      <c r="I354" s="104"/>
      <c r="J354" s="104"/>
      <c r="K354" s="109"/>
    </row>
    <row r="355" spans="1:46" x14ac:dyDescent="0.25">
      <c r="A355" s="15"/>
      <c r="B355" s="38"/>
      <c r="C355" s="17" t="s">
        <v>467</v>
      </c>
      <c r="D355" s="115"/>
      <c r="E355" s="108"/>
      <c r="F355" s="108"/>
      <c r="G355" s="108"/>
      <c r="H355" s="109"/>
      <c r="I355" s="109"/>
      <c r="J355" s="109"/>
      <c r="K355" s="109">
        <f>SUM(K341:K354)</f>
        <v>30521.42</v>
      </c>
    </row>
    <row r="356" spans="1:46" s="4" customFormat="1" x14ac:dyDescent="0.25">
      <c r="A356" s="31" t="s">
        <v>70</v>
      </c>
      <c r="B356" s="32"/>
      <c r="C356" s="33" t="s">
        <v>289</v>
      </c>
      <c r="D356" s="120"/>
      <c r="E356" s="101"/>
      <c r="F356" s="101"/>
      <c r="G356" s="101"/>
      <c r="H356" s="101"/>
      <c r="I356" s="101"/>
      <c r="J356" s="101"/>
      <c r="K356" s="10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</row>
    <row r="357" spans="1:46" s="9" customFormat="1" ht="45.2" x14ac:dyDescent="0.25">
      <c r="A357" s="24" t="s">
        <v>359</v>
      </c>
      <c r="B357" s="25" t="s">
        <v>832</v>
      </c>
      <c r="C357" s="26" t="s">
        <v>315</v>
      </c>
      <c r="D357" s="118" t="s">
        <v>12</v>
      </c>
      <c r="E357" s="99">
        <v>142</v>
      </c>
      <c r="F357" s="99">
        <v>15.82</v>
      </c>
      <c r="G357" s="99">
        <v>51.84</v>
      </c>
      <c r="H357" s="113">
        <f t="shared" ref="H357:H372" si="160">ROUND(F357,2)+ROUND(G357,2)</f>
        <v>67.66</v>
      </c>
      <c r="I357" s="99">
        <f t="shared" ref="I357:I372" si="161">ROUND(ROUND(E357,2)*ROUND(F357,2),2)</f>
        <v>2246.44</v>
      </c>
      <c r="J357" s="99">
        <f t="shared" ref="J357:J372" si="162">ROUND(ROUND(E357,2)*ROUND(G357,2),2)</f>
        <v>7361.28</v>
      </c>
      <c r="K357" s="113">
        <f t="shared" ref="K357:K372" si="163">ROUND(I357,2)+ROUND(J357,2)</f>
        <v>9607.7199999999993</v>
      </c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</row>
    <row r="358" spans="1:46" s="9" customFormat="1" ht="45.2" x14ac:dyDescent="0.25">
      <c r="A358" s="24" t="s">
        <v>361</v>
      </c>
      <c r="B358" s="25" t="s">
        <v>833</v>
      </c>
      <c r="C358" s="26" t="s">
        <v>314</v>
      </c>
      <c r="D358" s="118" t="s">
        <v>12</v>
      </c>
      <c r="E358" s="99">
        <v>340</v>
      </c>
      <c r="F358" s="99">
        <v>15.82</v>
      </c>
      <c r="G358" s="99">
        <v>29.3</v>
      </c>
      <c r="H358" s="113">
        <f t="shared" si="160"/>
        <v>45.120000000000005</v>
      </c>
      <c r="I358" s="99">
        <f t="shared" si="161"/>
        <v>5378.8</v>
      </c>
      <c r="J358" s="99">
        <f t="shared" si="162"/>
        <v>9962</v>
      </c>
      <c r="K358" s="113">
        <f t="shared" si="163"/>
        <v>15340.8</v>
      </c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</row>
    <row r="359" spans="1:46" s="9" customFormat="1" ht="45.2" x14ac:dyDescent="0.25">
      <c r="A359" s="24" t="s">
        <v>360</v>
      </c>
      <c r="B359" s="25" t="s">
        <v>834</v>
      </c>
      <c r="C359" s="26" t="s">
        <v>313</v>
      </c>
      <c r="D359" s="118" t="s">
        <v>12</v>
      </c>
      <c r="E359" s="99">
        <v>362</v>
      </c>
      <c r="F359" s="99">
        <v>21.09</v>
      </c>
      <c r="G359" s="99">
        <v>12.26</v>
      </c>
      <c r="H359" s="113">
        <f t="shared" si="160"/>
        <v>33.35</v>
      </c>
      <c r="I359" s="99">
        <f t="shared" si="161"/>
        <v>7634.58</v>
      </c>
      <c r="J359" s="99">
        <f t="shared" si="162"/>
        <v>4438.12</v>
      </c>
      <c r="K359" s="113">
        <f t="shared" si="163"/>
        <v>12072.7</v>
      </c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</row>
    <row r="360" spans="1:46" x14ac:dyDescent="0.25">
      <c r="A360" s="24" t="s">
        <v>365</v>
      </c>
      <c r="B360" s="25" t="s">
        <v>835</v>
      </c>
      <c r="C360" s="26" t="s">
        <v>468</v>
      </c>
      <c r="D360" s="118" t="s">
        <v>35</v>
      </c>
      <c r="E360" s="99">
        <v>15</v>
      </c>
      <c r="F360" s="99">
        <v>10.33</v>
      </c>
      <c r="G360" s="99">
        <v>501.59</v>
      </c>
      <c r="H360" s="113">
        <f t="shared" si="160"/>
        <v>511.91999999999996</v>
      </c>
      <c r="I360" s="99">
        <f t="shared" si="161"/>
        <v>154.94999999999999</v>
      </c>
      <c r="J360" s="99">
        <f t="shared" si="162"/>
        <v>7523.85</v>
      </c>
      <c r="K360" s="113">
        <f t="shared" si="163"/>
        <v>7678.8</v>
      </c>
    </row>
    <row r="361" spans="1:46" x14ac:dyDescent="0.25">
      <c r="A361" s="24" t="s">
        <v>364</v>
      </c>
      <c r="B361" s="25" t="s">
        <v>836</v>
      </c>
      <c r="C361" s="26" t="s">
        <v>469</v>
      </c>
      <c r="D361" s="118" t="s">
        <v>35</v>
      </c>
      <c r="E361" s="99">
        <v>27</v>
      </c>
      <c r="F361" s="99">
        <v>10.33</v>
      </c>
      <c r="G361" s="99">
        <v>67.89</v>
      </c>
      <c r="H361" s="113">
        <f t="shared" si="160"/>
        <v>78.22</v>
      </c>
      <c r="I361" s="99">
        <f t="shared" si="161"/>
        <v>278.91000000000003</v>
      </c>
      <c r="J361" s="99">
        <f t="shared" si="162"/>
        <v>1833.03</v>
      </c>
      <c r="K361" s="113">
        <f t="shared" si="163"/>
        <v>2111.94</v>
      </c>
    </row>
    <row r="362" spans="1:46" x14ac:dyDescent="0.25">
      <c r="A362" s="24" t="s">
        <v>362</v>
      </c>
      <c r="B362" s="25" t="s">
        <v>837</v>
      </c>
      <c r="C362" s="26" t="s">
        <v>470</v>
      </c>
      <c r="D362" s="118" t="s">
        <v>35</v>
      </c>
      <c r="E362" s="99">
        <v>23</v>
      </c>
      <c r="F362" s="99">
        <v>10.33</v>
      </c>
      <c r="G362" s="99">
        <v>18.079999999999998</v>
      </c>
      <c r="H362" s="113">
        <f t="shared" si="160"/>
        <v>28.409999999999997</v>
      </c>
      <c r="I362" s="99">
        <f t="shared" si="161"/>
        <v>237.59</v>
      </c>
      <c r="J362" s="99">
        <f t="shared" si="162"/>
        <v>415.84</v>
      </c>
      <c r="K362" s="113">
        <f t="shared" si="163"/>
        <v>653.42999999999995</v>
      </c>
    </row>
    <row r="363" spans="1:46" x14ac:dyDescent="0.25">
      <c r="A363" s="24" t="s">
        <v>363</v>
      </c>
      <c r="B363" s="25" t="s">
        <v>838</v>
      </c>
      <c r="C363" s="26" t="s">
        <v>312</v>
      </c>
      <c r="D363" s="118" t="s">
        <v>35</v>
      </c>
      <c r="E363" s="99">
        <v>138</v>
      </c>
      <c r="F363" s="99">
        <v>7.66</v>
      </c>
      <c r="G363" s="99">
        <v>94.45</v>
      </c>
      <c r="H363" s="113">
        <f t="shared" si="160"/>
        <v>102.11</v>
      </c>
      <c r="I363" s="99">
        <f t="shared" si="161"/>
        <v>1057.08</v>
      </c>
      <c r="J363" s="99">
        <f t="shared" si="162"/>
        <v>13034.1</v>
      </c>
      <c r="K363" s="113">
        <f t="shared" si="163"/>
        <v>14091.18</v>
      </c>
    </row>
    <row r="364" spans="1:46" x14ac:dyDescent="0.25">
      <c r="A364" s="24" t="s">
        <v>366</v>
      </c>
      <c r="B364" s="25" t="s">
        <v>839</v>
      </c>
      <c r="C364" s="26" t="s">
        <v>311</v>
      </c>
      <c r="D364" s="118" t="s">
        <v>35</v>
      </c>
      <c r="E364" s="99">
        <v>60</v>
      </c>
      <c r="F364" s="99">
        <v>21.93</v>
      </c>
      <c r="G364" s="99">
        <v>21.11</v>
      </c>
      <c r="H364" s="113">
        <f t="shared" si="160"/>
        <v>43.04</v>
      </c>
      <c r="I364" s="99">
        <f t="shared" si="161"/>
        <v>1315.8</v>
      </c>
      <c r="J364" s="99">
        <f t="shared" si="162"/>
        <v>1266.5999999999999</v>
      </c>
      <c r="K364" s="113">
        <f t="shared" si="163"/>
        <v>2582.3999999999996</v>
      </c>
    </row>
    <row r="365" spans="1:46" x14ac:dyDescent="0.25">
      <c r="A365" s="24" t="s">
        <v>367</v>
      </c>
      <c r="B365" s="25" t="s">
        <v>840</v>
      </c>
      <c r="C365" s="26" t="s">
        <v>615</v>
      </c>
      <c r="D365" s="118" t="s">
        <v>35</v>
      </c>
      <c r="E365" s="99">
        <v>200</v>
      </c>
      <c r="F365" s="99">
        <v>0</v>
      </c>
      <c r="G365" s="99">
        <v>251.26</v>
      </c>
      <c r="H365" s="113">
        <f t="shared" si="160"/>
        <v>251.26</v>
      </c>
      <c r="I365" s="99">
        <f t="shared" si="161"/>
        <v>0</v>
      </c>
      <c r="J365" s="99">
        <f t="shared" si="162"/>
        <v>50252</v>
      </c>
      <c r="K365" s="113">
        <f t="shared" si="163"/>
        <v>50252</v>
      </c>
    </row>
    <row r="366" spans="1:46" ht="45.2" x14ac:dyDescent="0.25">
      <c r="A366" s="24" t="s">
        <v>368</v>
      </c>
      <c r="B366" s="25" t="s">
        <v>841</v>
      </c>
      <c r="C366" s="26" t="s">
        <v>560</v>
      </c>
      <c r="D366" s="118" t="s">
        <v>12</v>
      </c>
      <c r="E366" s="99">
        <v>650</v>
      </c>
      <c r="F366" s="99">
        <v>5.17</v>
      </c>
      <c r="G366" s="99">
        <v>0.8</v>
      </c>
      <c r="H366" s="113">
        <f t="shared" si="160"/>
        <v>5.97</v>
      </c>
      <c r="I366" s="99">
        <f t="shared" si="161"/>
        <v>3360.5</v>
      </c>
      <c r="J366" s="99">
        <f t="shared" si="162"/>
        <v>520</v>
      </c>
      <c r="K366" s="113">
        <f t="shared" si="163"/>
        <v>3880.5</v>
      </c>
    </row>
    <row r="367" spans="1:46" x14ac:dyDescent="0.25">
      <c r="A367" s="24" t="s">
        <v>369</v>
      </c>
      <c r="B367" s="25" t="s">
        <v>842</v>
      </c>
      <c r="C367" s="26" t="s">
        <v>126</v>
      </c>
      <c r="D367" s="118" t="s">
        <v>16</v>
      </c>
      <c r="E367" s="99">
        <v>82.8</v>
      </c>
      <c r="F367" s="99">
        <v>61.62</v>
      </c>
      <c r="G367" s="99">
        <v>0</v>
      </c>
      <c r="H367" s="113">
        <f t="shared" si="160"/>
        <v>61.62</v>
      </c>
      <c r="I367" s="99">
        <f t="shared" si="161"/>
        <v>5102.1400000000003</v>
      </c>
      <c r="J367" s="99">
        <f t="shared" si="162"/>
        <v>0</v>
      </c>
      <c r="K367" s="113">
        <f t="shared" si="163"/>
        <v>5102.1400000000003</v>
      </c>
    </row>
    <row r="368" spans="1:46" x14ac:dyDescent="0.25">
      <c r="A368" s="24" t="s">
        <v>370</v>
      </c>
      <c r="B368" s="25" t="s">
        <v>843</v>
      </c>
      <c r="C368" s="26" t="s">
        <v>127</v>
      </c>
      <c r="D368" s="118" t="s">
        <v>13</v>
      </c>
      <c r="E368" s="99">
        <v>138</v>
      </c>
      <c r="F368" s="99">
        <v>20.84</v>
      </c>
      <c r="G368" s="99">
        <v>0</v>
      </c>
      <c r="H368" s="113">
        <f t="shared" si="160"/>
        <v>20.84</v>
      </c>
      <c r="I368" s="99">
        <f t="shared" si="161"/>
        <v>2875.92</v>
      </c>
      <c r="J368" s="99">
        <f t="shared" si="162"/>
        <v>0</v>
      </c>
      <c r="K368" s="113">
        <f t="shared" si="163"/>
        <v>2875.92</v>
      </c>
    </row>
    <row r="369" spans="1:46" ht="30.15" x14ac:dyDescent="0.25">
      <c r="A369" s="24" t="s">
        <v>371</v>
      </c>
      <c r="B369" s="25" t="s">
        <v>844</v>
      </c>
      <c r="C369" s="26" t="s">
        <v>309</v>
      </c>
      <c r="D369" s="118" t="s">
        <v>295</v>
      </c>
      <c r="E369" s="99">
        <v>41.4</v>
      </c>
      <c r="F369" s="99">
        <v>0</v>
      </c>
      <c r="G369" s="99">
        <v>498.37</v>
      </c>
      <c r="H369" s="113">
        <f t="shared" si="160"/>
        <v>498.37</v>
      </c>
      <c r="I369" s="99">
        <f t="shared" si="161"/>
        <v>0</v>
      </c>
      <c r="J369" s="99">
        <f t="shared" si="162"/>
        <v>20632.52</v>
      </c>
      <c r="K369" s="113">
        <f t="shared" si="163"/>
        <v>20632.52</v>
      </c>
    </row>
    <row r="370" spans="1:46" x14ac:dyDescent="0.25">
      <c r="A370" s="24" t="s">
        <v>372</v>
      </c>
      <c r="B370" s="25" t="s">
        <v>845</v>
      </c>
      <c r="C370" s="26" t="s">
        <v>128</v>
      </c>
      <c r="D370" s="118" t="s">
        <v>16</v>
      </c>
      <c r="E370" s="99">
        <v>41.4</v>
      </c>
      <c r="F370" s="99">
        <v>61.62</v>
      </c>
      <c r="G370" s="99">
        <v>0</v>
      </c>
      <c r="H370" s="113">
        <f t="shared" si="160"/>
        <v>61.62</v>
      </c>
      <c r="I370" s="99">
        <f t="shared" si="161"/>
        <v>2551.0700000000002</v>
      </c>
      <c r="J370" s="99">
        <f t="shared" si="162"/>
        <v>0</v>
      </c>
      <c r="K370" s="113">
        <f t="shared" si="163"/>
        <v>2551.0700000000002</v>
      </c>
    </row>
    <row r="371" spans="1:46" ht="30.15" x14ac:dyDescent="0.25">
      <c r="A371" s="24" t="s">
        <v>561</v>
      </c>
      <c r="B371" s="25" t="s">
        <v>713</v>
      </c>
      <c r="C371" s="26" t="s">
        <v>188</v>
      </c>
      <c r="D371" s="118" t="s">
        <v>16</v>
      </c>
      <c r="E371" s="99">
        <v>41.4</v>
      </c>
      <c r="F371" s="99">
        <v>36.25</v>
      </c>
      <c r="G371" s="99">
        <v>0</v>
      </c>
      <c r="H371" s="113">
        <f t="shared" si="160"/>
        <v>36.25</v>
      </c>
      <c r="I371" s="99">
        <f t="shared" si="161"/>
        <v>1500.75</v>
      </c>
      <c r="J371" s="99">
        <f t="shared" si="162"/>
        <v>0</v>
      </c>
      <c r="K371" s="113">
        <f t="shared" si="163"/>
        <v>1500.75</v>
      </c>
    </row>
    <row r="372" spans="1:46" ht="30.15" x14ac:dyDescent="0.25">
      <c r="A372" s="24" t="s">
        <v>632</v>
      </c>
      <c r="B372" s="25" t="s">
        <v>715</v>
      </c>
      <c r="C372" s="26" t="s">
        <v>130</v>
      </c>
      <c r="D372" s="118" t="s">
        <v>16</v>
      </c>
      <c r="E372" s="99">
        <v>41.4</v>
      </c>
      <c r="F372" s="99">
        <v>0</v>
      </c>
      <c r="G372" s="99">
        <v>48.38</v>
      </c>
      <c r="H372" s="113">
        <f t="shared" si="160"/>
        <v>48.38</v>
      </c>
      <c r="I372" s="99">
        <f t="shared" si="161"/>
        <v>0</v>
      </c>
      <c r="J372" s="99">
        <f t="shared" si="162"/>
        <v>2002.93</v>
      </c>
      <c r="K372" s="113">
        <f t="shared" si="163"/>
        <v>2002.93</v>
      </c>
    </row>
    <row r="373" spans="1:46" x14ac:dyDescent="0.25">
      <c r="A373" s="24"/>
      <c r="B373" s="25"/>
      <c r="C373" s="26"/>
      <c r="D373" s="118"/>
      <c r="E373" s="99"/>
      <c r="F373" s="99"/>
      <c r="G373" s="99"/>
      <c r="H373" s="109"/>
      <c r="I373" s="104"/>
      <c r="J373" s="104"/>
      <c r="K373" s="109"/>
    </row>
    <row r="374" spans="1:46" x14ac:dyDescent="0.25">
      <c r="A374" s="24"/>
      <c r="B374" s="25"/>
      <c r="C374" s="26"/>
      <c r="D374" s="118"/>
      <c r="E374" s="99"/>
      <c r="F374" s="99"/>
      <c r="G374" s="99"/>
      <c r="H374" s="109"/>
      <c r="I374" s="104"/>
      <c r="J374" s="104"/>
      <c r="K374" s="109"/>
    </row>
    <row r="375" spans="1:46" x14ac:dyDescent="0.25">
      <c r="A375" s="24"/>
      <c r="B375" s="25"/>
      <c r="C375" s="17" t="s">
        <v>467</v>
      </c>
      <c r="D375" s="115"/>
      <c r="E375" s="113"/>
      <c r="F375" s="113"/>
      <c r="G375" s="113"/>
      <c r="H375" s="109"/>
      <c r="I375" s="109"/>
      <c r="J375" s="109"/>
      <c r="K375" s="109">
        <f>SUM(K357:K374)</f>
        <v>152936.79999999999</v>
      </c>
    </row>
    <row r="376" spans="1:46" s="4" customFormat="1" x14ac:dyDescent="0.25">
      <c r="A376" s="31" t="s">
        <v>71</v>
      </c>
      <c r="B376" s="32"/>
      <c r="C376" s="33" t="s">
        <v>82</v>
      </c>
      <c r="D376" s="120"/>
      <c r="E376" s="101"/>
      <c r="F376" s="101"/>
      <c r="G376" s="101"/>
      <c r="H376" s="101"/>
      <c r="I376" s="101"/>
      <c r="J376" s="101"/>
      <c r="K376" s="10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</row>
    <row r="377" spans="1:46" s="11" customFormat="1" x14ac:dyDescent="0.25">
      <c r="A377" s="24" t="s">
        <v>357</v>
      </c>
      <c r="B377" s="25" t="s">
        <v>846</v>
      </c>
      <c r="C377" s="26" t="s">
        <v>358</v>
      </c>
      <c r="D377" s="118" t="s">
        <v>35</v>
      </c>
      <c r="E377" s="99">
        <v>11</v>
      </c>
      <c r="F377" s="99">
        <v>172.29</v>
      </c>
      <c r="G377" s="99">
        <v>0</v>
      </c>
      <c r="H377" s="113">
        <f>ROUND(F377,2)+ROUND(G377,2)</f>
        <v>172.29</v>
      </c>
      <c r="I377" s="99">
        <f>ROUND(ROUND(E377,2)*ROUND(F377,2),2)</f>
        <v>1895.19</v>
      </c>
      <c r="J377" s="99">
        <f>ROUND(ROUND(E377,2)*ROUND(G377,2),2)</f>
        <v>0</v>
      </c>
      <c r="K377" s="113">
        <f>ROUND(I377,2)+ROUND(J377,2)</f>
        <v>1895.19</v>
      </c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</row>
    <row r="378" spans="1:46" s="11" customFormat="1" x14ac:dyDescent="0.25">
      <c r="A378" s="24"/>
      <c r="B378" s="25"/>
      <c r="C378" s="26"/>
      <c r="D378" s="118"/>
      <c r="E378" s="99"/>
      <c r="F378" s="99"/>
      <c r="G378" s="99"/>
      <c r="H378" s="109"/>
      <c r="I378" s="104"/>
      <c r="J378" s="104"/>
      <c r="K378" s="109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</row>
    <row r="379" spans="1:46" s="11" customFormat="1" x14ac:dyDescent="0.25">
      <c r="A379" s="24"/>
      <c r="B379" s="25"/>
      <c r="C379" s="26"/>
      <c r="D379" s="118"/>
      <c r="E379" s="99"/>
      <c r="F379" s="99"/>
      <c r="G379" s="99"/>
      <c r="H379" s="109"/>
      <c r="I379" s="104"/>
      <c r="J379" s="104"/>
      <c r="K379" s="10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</row>
    <row r="380" spans="1:46" s="11" customFormat="1" x14ac:dyDescent="0.25">
      <c r="A380" s="15"/>
      <c r="B380" s="25"/>
      <c r="C380" s="17" t="s">
        <v>467</v>
      </c>
      <c r="D380" s="115"/>
      <c r="E380" s="113"/>
      <c r="F380" s="113"/>
      <c r="G380" s="113"/>
      <c r="H380" s="109"/>
      <c r="I380" s="109"/>
      <c r="J380" s="109"/>
      <c r="K380" s="109">
        <f>SUM(K377:K379)</f>
        <v>1895.19</v>
      </c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</row>
    <row r="381" spans="1:46" s="4" customFormat="1" x14ac:dyDescent="0.25">
      <c r="A381" s="31" t="s">
        <v>72</v>
      </c>
      <c r="B381" s="32"/>
      <c r="C381" s="33" t="s">
        <v>83</v>
      </c>
      <c r="D381" s="120"/>
      <c r="E381" s="101"/>
      <c r="F381" s="101"/>
      <c r="G381" s="101"/>
      <c r="H381" s="101"/>
      <c r="I381" s="101"/>
      <c r="J381" s="101"/>
      <c r="K381" s="10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</row>
    <row r="382" spans="1:46" s="11" customFormat="1" ht="30.15" x14ac:dyDescent="0.25">
      <c r="A382" s="24" t="s">
        <v>355</v>
      </c>
      <c r="B382" s="25" t="s">
        <v>847</v>
      </c>
      <c r="C382" s="26" t="s">
        <v>356</v>
      </c>
      <c r="D382" s="118" t="s">
        <v>35</v>
      </c>
      <c r="E382" s="99">
        <v>1</v>
      </c>
      <c r="F382" s="99">
        <v>5513.38</v>
      </c>
      <c r="G382" s="99">
        <v>7802.93</v>
      </c>
      <c r="H382" s="113">
        <f>ROUND(F382,2)+ROUND(G382,2)</f>
        <v>13316.310000000001</v>
      </c>
      <c r="I382" s="99">
        <f>ROUND(ROUND(E382,2)*ROUND(F382,2),2)</f>
        <v>5513.38</v>
      </c>
      <c r="J382" s="99">
        <f>ROUND(ROUND(E382,2)*ROUND(G382,2),2)</f>
        <v>7802.93</v>
      </c>
      <c r="K382" s="113">
        <f>ROUND(I382,2)+ROUND(J382,2)</f>
        <v>13316.310000000001</v>
      </c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</row>
    <row r="383" spans="1:46" s="11" customFormat="1" x14ac:dyDescent="0.25">
      <c r="A383" s="24"/>
      <c r="B383" s="25"/>
      <c r="C383" s="26"/>
      <c r="D383" s="118"/>
      <c r="E383" s="99"/>
      <c r="F383" s="99"/>
      <c r="G383" s="99"/>
      <c r="H383" s="109"/>
      <c r="I383" s="104"/>
      <c r="J383" s="104"/>
      <c r="K383" s="109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</row>
    <row r="384" spans="1:46" s="11" customFormat="1" x14ac:dyDescent="0.25">
      <c r="A384" s="24"/>
      <c r="B384" s="25"/>
      <c r="C384" s="26"/>
      <c r="D384" s="118"/>
      <c r="E384" s="99"/>
      <c r="F384" s="99"/>
      <c r="G384" s="99"/>
      <c r="H384" s="109"/>
      <c r="I384" s="104"/>
      <c r="J384" s="104"/>
      <c r="K384" s="109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</row>
    <row r="385" spans="1:46" s="11" customFormat="1" x14ac:dyDescent="0.25">
      <c r="A385" s="15"/>
      <c r="B385" s="25"/>
      <c r="C385" s="17" t="s">
        <v>467</v>
      </c>
      <c r="D385" s="115"/>
      <c r="E385" s="113"/>
      <c r="F385" s="113"/>
      <c r="G385" s="113"/>
      <c r="H385" s="109"/>
      <c r="I385" s="109"/>
      <c r="J385" s="109"/>
      <c r="K385" s="109">
        <f>SUM(K382:K384)</f>
        <v>13316.310000000001</v>
      </c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</row>
    <row r="386" spans="1:46" s="4" customFormat="1" x14ac:dyDescent="0.25">
      <c r="A386" s="31" t="s">
        <v>73</v>
      </c>
      <c r="B386" s="32"/>
      <c r="C386" s="33" t="s">
        <v>84</v>
      </c>
      <c r="D386" s="120"/>
      <c r="E386" s="101"/>
      <c r="F386" s="101"/>
      <c r="G386" s="101"/>
      <c r="H386" s="101"/>
      <c r="I386" s="101"/>
      <c r="J386" s="101"/>
      <c r="K386" s="10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</row>
    <row r="387" spans="1:46" ht="30.15" x14ac:dyDescent="0.25">
      <c r="A387" s="24" t="s">
        <v>354</v>
      </c>
      <c r="B387" s="25" t="s">
        <v>848</v>
      </c>
      <c r="C387" s="26" t="s">
        <v>353</v>
      </c>
      <c r="D387" s="118" t="s">
        <v>35</v>
      </c>
      <c r="E387" s="99">
        <v>7</v>
      </c>
      <c r="F387" s="99">
        <v>277.68</v>
      </c>
      <c r="G387" s="99">
        <v>0</v>
      </c>
      <c r="H387" s="113">
        <f t="shared" ref="H387:H389" si="164">ROUND(F387,2)+ROUND(G387,2)</f>
        <v>277.68</v>
      </c>
      <c r="I387" s="99">
        <f t="shared" ref="I387:I389" si="165">ROUND(ROUND(E387,2)*ROUND(F387,2),2)</f>
        <v>1943.76</v>
      </c>
      <c r="J387" s="99">
        <f t="shared" ref="J387:J389" si="166">ROUND(ROUND(E387,2)*ROUND(G387,2),2)</f>
        <v>0</v>
      </c>
      <c r="K387" s="113">
        <f t="shared" ref="K387:K389" si="167">ROUND(I387,2)+ROUND(J387,2)</f>
        <v>1943.76</v>
      </c>
    </row>
    <row r="388" spans="1:46" x14ac:dyDescent="0.25">
      <c r="A388" s="24" t="s">
        <v>498</v>
      </c>
      <c r="B388" s="25" t="s">
        <v>849</v>
      </c>
      <c r="C388" s="26" t="s">
        <v>500</v>
      </c>
      <c r="D388" s="118" t="s">
        <v>35</v>
      </c>
      <c r="E388" s="99">
        <v>2</v>
      </c>
      <c r="F388" s="99">
        <v>174.91</v>
      </c>
      <c r="G388" s="99">
        <v>0</v>
      </c>
      <c r="H388" s="113">
        <f t="shared" si="164"/>
        <v>174.91</v>
      </c>
      <c r="I388" s="99">
        <f t="shared" si="165"/>
        <v>349.82</v>
      </c>
      <c r="J388" s="99">
        <f t="shared" si="166"/>
        <v>0</v>
      </c>
      <c r="K388" s="113">
        <f t="shared" si="167"/>
        <v>349.82</v>
      </c>
    </row>
    <row r="389" spans="1:46" x14ac:dyDescent="0.25">
      <c r="A389" s="24" t="s">
        <v>499</v>
      </c>
      <c r="B389" s="25" t="s">
        <v>850</v>
      </c>
      <c r="C389" s="26" t="s">
        <v>501</v>
      </c>
      <c r="D389" s="118" t="s">
        <v>35</v>
      </c>
      <c r="E389" s="99">
        <v>2</v>
      </c>
      <c r="F389" s="99">
        <v>210.44</v>
      </c>
      <c r="G389" s="99">
        <v>0</v>
      </c>
      <c r="H389" s="113">
        <f t="shared" si="164"/>
        <v>210.44</v>
      </c>
      <c r="I389" s="99">
        <f t="shared" si="165"/>
        <v>420.88</v>
      </c>
      <c r="J389" s="99">
        <f t="shared" si="166"/>
        <v>0</v>
      </c>
      <c r="K389" s="113">
        <f t="shared" si="167"/>
        <v>420.88</v>
      </c>
    </row>
    <row r="390" spans="1:46" x14ac:dyDescent="0.25">
      <c r="A390" s="37"/>
      <c r="B390" s="38"/>
      <c r="C390" s="39"/>
      <c r="D390" s="118"/>
      <c r="E390" s="103"/>
      <c r="F390" s="103"/>
      <c r="G390" s="103"/>
      <c r="H390" s="109"/>
      <c r="I390" s="104"/>
      <c r="J390" s="104"/>
      <c r="K390" s="109"/>
    </row>
    <row r="391" spans="1:46" x14ac:dyDescent="0.25">
      <c r="A391" s="37"/>
      <c r="B391" s="38"/>
      <c r="C391" s="39"/>
      <c r="D391" s="118"/>
      <c r="E391" s="103"/>
      <c r="F391" s="103"/>
      <c r="G391" s="103"/>
      <c r="H391" s="109"/>
      <c r="I391" s="104"/>
      <c r="J391" s="104"/>
      <c r="K391" s="109"/>
    </row>
    <row r="392" spans="1:46" x14ac:dyDescent="0.25">
      <c r="A392" s="37"/>
      <c r="B392" s="38"/>
      <c r="C392" s="17" t="s">
        <v>467</v>
      </c>
      <c r="D392" s="115"/>
      <c r="E392" s="108"/>
      <c r="F392" s="108"/>
      <c r="G392" s="108"/>
      <c r="H392" s="109"/>
      <c r="I392" s="109"/>
      <c r="J392" s="109"/>
      <c r="K392" s="109">
        <f>SUM(K387:K391)</f>
        <v>2714.46</v>
      </c>
    </row>
    <row r="393" spans="1:46" s="4" customFormat="1" x14ac:dyDescent="0.25">
      <c r="A393" s="31" t="s">
        <v>74</v>
      </c>
      <c r="B393" s="32"/>
      <c r="C393" s="33" t="s">
        <v>135</v>
      </c>
      <c r="D393" s="120"/>
      <c r="E393" s="101"/>
      <c r="F393" s="101"/>
      <c r="G393" s="101"/>
      <c r="H393" s="101"/>
      <c r="I393" s="101"/>
      <c r="J393" s="101"/>
      <c r="K393" s="10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</row>
    <row r="394" spans="1:46" ht="45.2" x14ac:dyDescent="0.25">
      <c r="A394" s="24" t="s">
        <v>178</v>
      </c>
      <c r="B394" s="25" t="s">
        <v>713</v>
      </c>
      <c r="C394" s="26" t="s">
        <v>292</v>
      </c>
      <c r="D394" s="118" t="s">
        <v>16</v>
      </c>
      <c r="E394" s="99">
        <v>2066.4</v>
      </c>
      <c r="F394" s="99">
        <v>36.25</v>
      </c>
      <c r="G394" s="99">
        <v>0</v>
      </c>
      <c r="H394" s="113">
        <f t="shared" ref="H394:H420" si="168">ROUND(F394,2)+ROUND(G394,2)</f>
        <v>36.25</v>
      </c>
      <c r="I394" s="99">
        <f t="shared" ref="I394:I420" si="169">ROUND(ROUND(E394,2)*ROUND(F394,2),2)</f>
        <v>74907</v>
      </c>
      <c r="J394" s="99">
        <f t="shared" ref="J394:J420" si="170">ROUND(ROUND(E394,2)*ROUND(G394,2),2)</f>
        <v>0</v>
      </c>
      <c r="K394" s="113">
        <f t="shared" ref="K394:K420" si="171">ROUND(I394,2)+ROUND(J394,2)</f>
        <v>74907</v>
      </c>
    </row>
    <row r="395" spans="1:46" ht="30.15" x14ac:dyDescent="0.25">
      <c r="A395" s="24" t="s">
        <v>180</v>
      </c>
      <c r="B395" s="25" t="s">
        <v>851</v>
      </c>
      <c r="C395" s="26" t="s">
        <v>465</v>
      </c>
      <c r="D395" s="118" t="s">
        <v>16</v>
      </c>
      <c r="E395" s="99">
        <v>1968</v>
      </c>
      <c r="F395" s="99">
        <v>61.62</v>
      </c>
      <c r="G395" s="99">
        <v>0</v>
      </c>
      <c r="H395" s="113">
        <f t="shared" si="168"/>
        <v>61.62</v>
      </c>
      <c r="I395" s="99">
        <f t="shared" si="169"/>
        <v>121268.16</v>
      </c>
      <c r="J395" s="99">
        <f t="shared" si="170"/>
        <v>0</v>
      </c>
      <c r="K395" s="113">
        <f t="shared" si="171"/>
        <v>121268.16</v>
      </c>
    </row>
    <row r="396" spans="1:46" x14ac:dyDescent="0.25">
      <c r="A396" s="24" t="s">
        <v>179</v>
      </c>
      <c r="B396" s="25" t="s">
        <v>852</v>
      </c>
      <c r="C396" s="26" t="s">
        <v>466</v>
      </c>
      <c r="D396" s="118" t="s">
        <v>16</v>
      </c>
      <c r="E396" s="99">
        <v>73.8</v>
      </c>
      <c r="F396" s="99">
        <v>0</v>
      </c>
      <c r="G396" s="99">
        <v>99.52</v>
      </c>
      <c r="H396" s="113">
        <f t="shared" si="168"/>
        <v>99.52</v>
      </c>
      <c r="I396" s="99">
        <f t="shared" si="169"/>
        <v>0</v>
      </c>
      <c r="J396" s="99">
        <f t="shared" si="170"/>
        <v>7344.58</v>
      </c>
      <c r="K396" s="113">
        <f t="shared" si="171"/>
        <v>7344.58</v>
      </c>
    </row>
    <row r="397" spans="1:46" x14ac:dyDescent="0.25">
      <c r="A397" s="24" t="s">
        <v>181</v>
      </c>
      <c r="B397" s="25" t="s">
        <v>853</v>
      </c>
      <c r="C397" s="26" t="s">
        <v>324</v>
      </c>
      <c r="D397" s="118" t="s">
        <v>17</v>
      </c>
      <c r="E397" s="99">
        <v>492</v>
      </c>
      <c r="F397" s="99">
        <v>0</v>
      </c>
      <c r="G397" s="99">
        <v>2.46</v>
      </c>
      <c r="H397" s="113">
        <f t="shared" si="168"/>
        <v>2.46</v>
      </c>
      <c r="I397" s="99">
        <f t="shared" si="169"/>
        <v>0</v>
      </c>
      <c r="J397" s="99">
        <f t="shared" si="170"/>
        <v>1210.32</v>
      </c>
      <c r="K397" s="113">
        <f t="shared" si="171"/>
        <v>1210.32</v>
      </c>
    </row>
    <row r="398" spans="1:46" ht="30.15" x14ac:dyDescent="0.25">
      <c r="A398" s="24" t="s">
        <v>290</v>
      </c>
      <c r="B398" s="25" t="s">
        <v>854</v>
      </c>
      <c r="C398" s="26" t="s">
        <v>322</v>
      </c>
      <c r="D398" s="118" t="s">
        <v>13</v>
      </c>
      <c r="E398" s="99">
        <v>1630</v>
      </c>
      <c r="F398" s="99">
        <v>6.34</v>
      </c>
      <c r="G398" s="99">
        <v>12.8</v>
      </c>
      <c r="H398" s="113">
        <f t="shared" si="168"/>
        <v>19.14</v>
      </c>
      <c r="I398" s="99">
        <f t="shared" si="169"/>
        <v>10334.200000000001</v>
      </c>
      <c r="J398" s="99">
        <f t="shared" si="170"/>
        <v>20864</v>
      </c>
      <c r="K398" s="113">
        <f t="shared" si="171"/>
        <v>31198.2</v>
      </c>
    </row>
    <row r="399" spans="1:46" ht="30.15" x14ac:dyDescent="0.25">
      <c r="A399" s="24" t="s">
        <v>291</v>
      </c>
      <c r="B399" s="25" t="s">
        <v>855</v>
      </c>
      <c r="C399" s="26" t="s">
        <v>184</v>
      </c>
      <c r="D399" s="118" t="s">
        <v>35</v>
      </c>
      <c r="E399" s="99">
        <v>5368</v>
      </c>
      <c r="F399" s="99">
        <v>11.08</v>
      </c>
      <c r="G399" s="99">
        <v>0</v>
      </c>
      <c r="H399" s="113">
        <f t="shared" si="168"/>
        <v>11.08</v>
      </c>
      <c r="I399" s="99">
        <f t="shared" si="169"/>
        <v>59477.440000000002</v>
      </c>
      <c r="J399" s="99">
        <f t="shared" si="170"/>
        <v>0</v>
      </c>
      <c r="K399" s="113">
        <f t="shared" si="171"/>
        <v>59477.440000000002</v>
      </c>
    </row>
    <row r="400" spans="1:46" ht="45.2" x14ac:dyDescent="0.25">
      <c r="A400" s="24" t="s">
        <v>325</v>
      </c>
      <c r="B400" s="25" t="s">
        <v>856</v>
      </c>
      <c r="C400" s="26" t="s">
        <v>620</v>
      </c>
      <c r="D400" s="118" t="s">
        <v>35</v>
      </c>
      <c r="E400" s="99">
        <v>142</v>
      </c>
      <c r="F400" s="99">
        <v>12.32</v>
      </c>
      <c r="G400" s="99">
        <v>0</v>
      </c>
      <c r="H400" s="113">
        <f t="shared" si="168"/>
        <v>12.32</v>
      </c>
      <c r="I400" s="99">
        <f t="shared" si="169"/>
        <v>1749.44</v>
      </c>
      <c r="J400" s="99">
        <f t="shared" si="170"/>
        <v>0</v>
      </c>
      <c r="K400" s="113">
        <f t="shared" si="171"/>
        <v>1749.44</v>
      </c>
    </row>
    <row r="401" spans="1:11" ht="30.15" x14ac:dyDescent="0.25">
      <c r="A401" s="24" t="s">
        <v>326</v>
      </c>
      <c r="B401" s="25" t="s">
        <v>857</v>
      </c>
      <c r="C401" s="26" t="s">
        <v>327</v>
      </c>
      <c r="D401" s="118" t="s">
        <v>13</v>
      </c>
      <c r="E401" s="99">
        <v>830</v>
      </c>
      <c r="F401" s="99">
        <v>29.56</v>
      </c>
      <c r="G401" s="99">
        <v>0</v>
      </c>
      <c r="H401" s="113">
        <f t="shared" si="168"/>
        <v>29.56</v>
      </c>
      <c r="I401" s="99">
        <f t="shared" si="169"/>
        <v>24534.799999999999</v>
      </c>
      <c r="J401" s="99">
        <f t="shared" si="170"/>
        <v>0</v>
      </c>
      <c r="K401" s="113">
        <f t="shared" si="171"/>
        <v>24534.799999999999</v>
      </c>
    </row>
    <row r="402" spans="1:11" ht="30.15" x14ac:dyDescent="0.25">
      <c r="A402" s="24" t="s">
        <v>335</v>
      </c>
      <c r="B402" s="25" t="s">
        <v>858</v>
      </c>
      <c r="C402" s="26" t="s">
        <v>328</v>
      </c>
      <c r="D402" s="118" t="s">
        <v>13</v>
      </c>
      <c r="E402" s="99">
        <v>830</v>
      </c>
      <c r="F402" s="99">
        <v>0</v>
      </c>
      <c r="G402" s="99">
        <v>39.299999999999997</v>
      </c>
      <c r="H402" s="113">
        <f t="shared" si="168"/>
        <v>39.299999999999997</v>
      </c>
      <c r="I402" s="99">
        <f t="shared" si="169"/>
        <v>0</v>
      </c>
      <c r="J402" s="99">
        <f t="shared" si="170"/>
        <v>32619</v>
      </c>
      <c r="K402" s="113">
        <f t="shared" si="171"/>
        <v>32619</v>
      </c>
    </row>
    <row r="403" spans="1:11" ht="30.15" x14ac:dyDescent="0.25">
      <c r="A403" s="24" t="s">
        <v>336</v>
      </c>
      <c r="B403" s="25" t="s">
        <v>859</v>
      </c>
      <c r="C403" s="26" t="s">
        <v>329</v>
      </c>
      <c r="D403" s="118" t="s">
        <v>13</v>
      </c>
      <c r="E403" s="99">
        <v>411</v>
      </c>
      <c r="F403" s="99">
        <v>0</v>
      </c>
      <c r="G403" s="99">
        <v>141.15</v>
      </c>
      <c r="H403" s="113">
        <f t="shared" si="168"/>
        <v>141.15</v>
      </c>
      <c r="I403" s="99">
        <f t="shared" si="169"/>
        <v>0</v>
      </c>
      <c r="J403" s="99">
        <f t="shared" si="170"/>
        <v>58012.65</v>
      </c>
      <c r="K403" s="113">
        <f t="shared" si="171"/>
        <v>58012.65</v>
      </c>
    </row>
    <row r="404" spans="1:11" ht="30.15" x14ac:dyDescent="0.25">
      <c r="A404" s="24" t="s">
        <v>337</v>
      </c>
      <c r="B404" s="25" t="s">
        <v>860</v>
      </c>
      <c r="C404" s="26" t="s">
        <v>330</v>
      </c>
      <c r="D404" s="118" t="s">
        <v>13</v>
      </c>
      <c r="E404" s="99">
        <v>55</v>
      </c>
      <c r="F404" s="99">
        <v>0</v>
      </c>
      <c r="G404" s="99">
        <v>141.15</v>
      </c>
      <c r="H404" s="113">
        <f t="shared" si="168"/>
        <v>141.15</v>
      </c>
      <c r="I404" s="99">
        <f t="shared" si="169"/>
        <v>0</v>
      </c>
      <c r="J404" s="99">
        <f t="shared" si="170"/>
        <v>7763.25</v>
      </c>
      <c r="K404" s="113">
        <f t="shared" si="171"/>
        <v>7763.25</v>
      </c>
    </row>
    <row r="405" spans="1:11" ht="30.15" x14ac:dyDescent="0.25">
      <c r="A405" s="24" t="s">
        <v>338</v>
      </c>
      <c r="B405" s="25" t="s">
        <v>861</v>
      </c>
      <c r="C405" s="26" t="s">
        <v>331</v>
      </c>
      <c r="D405" s="118" t="s">
        <v>13</v>
      </c>
      <c r="E405" s="99">
        <v>90</v>
      </c>
      <c r="F405" s="99">
        <v>0</v>
      </c>
      <c r="G405" s="99">
        <v>141.15</v>
      </c>
      <c r="H405" s="113">
        <f t="shared" si="168"/>
        <v>141.15</v>
      </c>
      <c r="I405" s="99">
        <f t="shared" si="169"/>
        <v>0</v>
      </c>
      <c r="J405" s="99">
        <f t="shared" si="170"/>
        <v>12703.5</v>
      </c>
      <c r="K405" s="113">
        <f t="shared" si="171"/>
        <v>12703.5</v>
      </c>
    </row>
    <row r="406" spans="1:11" ht="30.15" x14ac:dyDescent="0.25">
      <c r="A406" s="24" t="s">
        <v>339</v>
      </c>
      <c r="B406" s="25" t="s">
        <v>862</v>
      </c>
      <c r="C406" s="26" t="s">
        <v>332</v>
      </c>
      <c r="D406" s="118" t="s">
        <v>35</v>
      </c>
      <c r="E406" s="99">
        <v>130</v>
      </c>
      <c r="F406" s="99">
        <v>0</v>
      </c>
      <c r="G406" s="99">
        <v>70.58</v>
      </c>
      <c r="H406" s="113">
        <f t="shared" si="168"/>
        <v>70.58</v>
      </c>
      <c r="I406" s="99">
        <f t="shared" si="169"/>
        <v>0</v>
      </c>
      <c r="J406" s="99">
        <f t="shared" si="170"/>
        <v>9175.4</v>
      </c>
      <c r="K406" s="113">
        <f t="shared" si="171"/>
        <v>9175.4</v>
      </c>
    </row>
    <row r="407" spans="1:11" ht="30.15" x14ac:dyDescent="0.25">
      <c r="A407" s="24" t="s">
        <v>340</v>
      </c>
      <c r="B407" s="25" t="s">
        <v>863</v>
      </c>
      <c r="C407" s="26" t="s">
        <v>333</v>
      </c>
      <c r="D407" s="118" t="s">
        <v>13</v>
      </c>
      <c r="E407" s="99">
        <v>25</v>
      </c>
      <c r="F407" s="99">
        <v>0</v>
      </c>
      <c r="G407" s="99">
        <v>141.15</v>
      </c>
      <c r="H407" s="113">
        <f t="shared" si="168"/>
        <v>141.15</v>
      </c>
      <c r="I407" s="99">
        <f t="shared" si="169"/>
        <v>0</v>
      </c>
      <c r="J407" s="99">
        <f t="shared" si="170"/>
        <v>3528.75</v>
      </c>
      <c r="K407" s="113">
        <f t="shared" si="171"/>
        <v>3528.75</v>
      </c>
    </row>
    <row r="408" spans="1:11" ht="30.15" x14ac:dyDescent="0.25">
      <c r="A408" s="24" t="s">
        <v>341</v>
      </c>
      <c r="B408" s="25" t="s">
        <v>864</v>
      </c>
      <c r="C408" s="26" t="s">
        <v>334</v>
      </c>
      <c r="D408" s="118" t="s">
        <v>35</v>
      </c>
      <c r="E408" s="99">
        <v>9</v>
      </c>
      <c r="F408" s="99">
        <v>0</v>
      </c>
      <c r="G408" s="99">
        <v>70.58</v>
      </c>
      <c r="H408" s="113">
        <f t="shared" si="168"/>
        <v>70.58</v>
      </c>
      <c r="I408" s="99">
        <f t="shared" si="169"/>
        <v>0</v>
      </c>
      <c r="J408" s="99">
        <f t="shared" si="170"/>
        <v>635.22</v>
      </c>
      <c r="K408" s="113">
        <f t="shared" si="171"/>
        <v>635.22</v>
      </c>
    </row>
    <row r="409" spans="1:11" ht="30.15" x14ac:dyDescent="0.25">
      <c r="A409" s="24" t="s">
        <v>342</v>
      </c>
      <c r="B409" s="25" t="s">
        <v>865</v>
      </c>
      <c r="C409" s="26" t="s">
        <v>633</v>
      </c>
      <c r="D409" s="118" t="s">
        <v>35</v>
      </c>
      <c r="E409" s="99">
        <v>15</v>
      </c>
      <c r="F409" s="99">
        <v>0</v>
      </c>
      <c r="G409" s="99">
        <v>105.86</v>
      </c>
      <c r="H409" s="113">
        <f t="shared" si="168"/>
        <v>105.86</v>
      </c>
      <c r="I409" s="99">
        <f t="shared" si="169"/>
        <v>0</v>
      </c>
      <c r="J409" s="99">
        <f t="shared" si="170"/>
        <v>1587.9</v>
      </c>
      <c r="K409" s="113">
        <f t="shared" si="171"/>
        <v>1587.9</v>
      </c>
    </row>
    <row r="410" spans="1:11" ht="30.15" x14ac:dyDescent="0.25">
      <c r="A410" s="24" t="s">
        <v>343</v>
      </c>
      <c r="B410" s="25" t="s">
        <v>866</v>
      </c>
      <c r="C410" s="26" t="s">
        <v>634</v>
      </c>
      <c r="D410" s="118" t="s">
        <v>35</v>
      </c>
      <c r="E410" s="99">
        <v>5</v>
      </c>
      <c r="F410" s="99">
        <v>0</v>
      </c>
      <c r="G410" s="99">
        <v>107.27</v>
      </c>
      <c r="H410" s="113">
        <f t="shared" si="168"/>
        <v>107.27</v>
      </c>
      <c r="I410" s="99">
        <f t="shared" si="169"/>
        <v>0</v>
      </c>
      <c r="J410" s="99">
        <f t="shared" si="170"/>
        <v>536.35</v>
      </c>
      <c r="K410" s="113">
        <f t="shared" si="171"/>
        <v>536.35</v>
      </c>
    </row>
    <row r="411" spans="1:11" ht="30.15" x14ac:dyDescent="0.25">
      <c r="A411" s="24" t="s">
        <v>344</v>
      </c>
      <c r="B411" s="25" t="s">
        <v>867</v>
      </c>
      <c r="C411" s="26" t="s">
        <v>635</v>
      </c>
      <c r="D411" s="118" t="s">
        <v>35</v>
      </c>
      <c r="E411" s="99">
        <v>4</v>
      </c>
      <c r="F411" s="99">
        <v>0</v>
      </c>
      <c r="G411" s="99">
        <v>107.27</v>
      </c>
      <c r="H411" s="113">
        <f t="shared" si="168"/>
        <v>107.27</v>
      </c>
      <c r="I411" s="99">
        <f t="shared" si="169"/>
        <v>0</v>
      </c>
      <c r="J411" s="99">
        <f t="shared" si="170"/>
        <v>429.08</v>
      </c>
      <c r="K411" s="113">
        <f t="shared" si="171"/>
        <v>429.08</v>
      </c>
    </row>
    <row r="412" spans="1:11" ht="30.15" x14ac:dyDescent="0.25">
      <c r="A412" s="24" t="s">
        <v>345</v>
      </c>
      <c r="B412" s="25" t="s">
        <v>868</v>
      </c>
      <c r="C412" s="26" t="s">
        <v>636</v>
      </c>
      <c r="D412" s="118" t="s">
        <v>35</v>
      </c>
      <c r="E412" s="99">
        <v>39</v>
      </c>
      <c r="F412" s="99">
        <v>0</v>
      </c>
      <c r="G412" s="99">
        <v>105.86</v>
      </c>
      <c r="H412" s="113">
        <f t="shared" si="168"/>
        <v>105.86</v>
      </c>
      <c r="I412" s="99">
        <f t="shared" si="169"/>
        <v>0</v>
      </c>
      <c r="J412" s="99">
        <f t="shared" si="170"/>
        <v>4128.54</v>
      </c>
      <c r="K412" s="113">
        <f t="shared" si="171"/>
        <v>4128.54</v>
      </c>
    </row>
    <row r="413" spans="1:11" ht="30.15" x14ac:dyDescent="0.25">
      <c r="A413" s="24" t="s">
        <v>346</v>
      </c>
      <c r="B413" s="25" t="s">
        <v>869</v>
      </c>
      <c r="C413" s="26" t="s">
        <v>637</v>
      </c>
      <c r="D413" s="118" t="s">
        <v>35</v>
      </c>
      <c r="E413" s="99">
        <v>3</v>
      </c>
      <c r="F413" s="99">
        <v>0</v>
      </c>
      <c r="G413" s="99">
        <v>107.27</v>
      </c>
      <c r="H413" s="113">
        <f t="shared" si="168"/>
        <v>107.27</v>
      </c>
      <c r="I413" s="99">
        <f t="shared" si="169"/>
        <v>0</v>
      </c>
      <c r="J413" s="99">
        <f t="shared" si="170"/>
        <v>321.81</v>
      </c>
      <c r="K413" s="113">
        <f t="shared" si="171"/>
        <v>321.81</v>
      </c>
    </row>
    <row r="414" spans="1:11" ht="30.15" x14ac:dyDescent="0.25">
      <c r="A414" s="24" t="s">
        <v>347</v>
      </c>
      <c r="B414" s="25" t="s">
        <v>870</v>
      </c>
      <c r="C414" s="26" t="s">
        <v>638</v>
      </c>
      <c r="D414" s="118" t="s">
        <v>35</v>
      </c>
      <c r="E414" s="99">
        <v>8</v>
      </c>
      <c r="F414" s="99">
        <v>0</v>
      </c>
      <c r="G414" s="99">
        <v>107.27</v>
      </c>
      <c r="H414" s="113">
        <f t="shared" si="168"/>
        <v>107.27</v>
      </c>
      <c r="I414" s="99">
        <f t="shared" si="169"/>
        <v>0</v>
      </c>
      <c r="J414" s="99">
        <f t="shared" si="170"/>
        <v>858.16</v>
      </c>
      <c r="K414" s="113">
        <f t="shared" si="171"/>
        <v>858.16</v>
      </c>
    </row>
    <row r="415" spans="1:11" ht="30.15" x14ac:dyDescent="0.25">
      <c r="A415" s="24" t="s">
        <v>348</v>
      </c>
      <c r="B415" s="25" t="s">
        <v>871</v>
      </c>
      <c r="C415" s="26" t="s">
        <v>639</v>
      </c>
      <c r="D415" s="118" t="s">
        <v>35</v>
      </c>
      <c r="E415" s="99">
        <v>54</v>
      </c>
      <c r="F415" s="99">
        <v>0</v>
      </c>
      <c r="G415" s="99">
        <v>107.27</v>
      </c>
      <c r="H415" s="113">
        <f t="shared" si="168"/>
        <v>107.27</v>
      </c>
      <c r="I415" s="99">
        <f t="shared" si="169"/>
        <v>0</v>
      </c>
      <c r="J415" s="99">
        <f t="shared" si="170"/>
        <v>5792.58</v>
      </c>
      <c r="K415" s="113">
        <f t="shared" si="171"/>
        <v>5792.58</v>
      </c>
    </row>
    <row r="416" spans="1:11" ht="30.15" x14ac:dyDescent="0.25">
      <c r="A416" s="24" t="s">
        <v>349</v>
      </c>
      <c r="B416" s="25" t="s">
        <v>872</v>
      </c>
      <c r="C416" s="26" t="s">
        <v>640</v>
      </c>
      <c r="D416" s="118" t="s">
        <v>35</v>
      </c>
      <c r="E416" s="99">
        <v>4</v>
      </c>
      <c r="F416" s="99">
        <v>0</v>
      </c>
      <c r="G416" s="99">
        <v>107.27</v>
      </c>
      <c r="H416" s="113">
        <f t="shared" si="168"/>
        <v>107.27</v>
      </c>
      <c r="I416" s="99">
        <f t="shared" si="169"/>
        <v>0</v>
      </c>
      <c r="J416" s="99">
        <f t="shared" si="170"/>
        <v>429.08</v>
      </c>
      <c r="K416" s="113">
        <f t="shared" si="171"/>
        <v>429.08</v>
      </c>
    </row>
    <row r="417" spans="1:46" ht="30.15" x14ac:dyDescent="0.25">
      <c r="A417" s="24" t="s">
        <v>350</v>
      </c>
      <c r="B417" s="25" t="s">
        <v>873</v>
      </c>
      <c r="C417" s="26" t="s">
        <v>641</v>
      </c>
      <c r="D417" s="118" t="s">
        <v>35</v>
      </c>
      <c r="E417" s="99">
        <v>8</v>
      </c>
      <c r="F417" s="99">
        <v>0</v>
      </c>
      <c r="G417" s="99">
        <v>107.27</v>
      </c>
      <c r="H417" s="113">
        <f t="shared" si="168"/>
        <v>107.27</v>
      </c>
      <c r="I417" s="99">
        <f t="shared" si="169"/>
        <v>0</v>
      </c>
      <c r="J417" s="99">
        <f t="shared" si="170"/>
        <v>858.16</v>
      </c>
      <c r="K417" s="113">
        <f t="shared" si="171"/>
        <v>858.16</v>
      </c>
    </row>
    <row r="418" spans="1:46" ht="30.15" x14ac:dyDescent="0.25">
      <c r="A418" s="24" t="s">
        <v>351</v>
      </c>
      <c r="B418" s="25" t="s">
        <v>874</v>
      </c>
      <c r="C418" s="26" t="s">
        <v>642</v>
      </c>
      <c r="D418" s="118" t="s">
        <v>35</v>
      </c>
      <c r="E418" s="99">
        <v>2</v>
      </c>
      <c r="F418" s="99">
        <v>0</v>
      </c>
      <c r="G418" s="99">
        <v>107.27</v>
      </c>
      <c r="H418" s="113">
        <f t="shared" si="168"/>
        <v>107.27</v>
      </c>
      <c r="I418" s="99">
        <f t="shared" si="169"/>
        <v>0</v>
      </c>
      <c r="J418" s="99">
        <f t="shared" si="170"/>
        <v>214.54</v>
      </c>
      <c r="K418" s="113">
        <f t="shared" si="171"/>
        <v>214.54</v>
      </c>
    </row>
    <row r="419" spans="1:46" ht="30.15" x14ac:dyDescent="0.25">
      <c r="A419" s="24" t="s">
        <v>352</v>
      </c>
      <c r="B419" s="25" t="s">
        <v>875</v>
      </c>
      <c r="C419" s="26" t="s">
        <v>621</v>
      </c>
      <c r="D419" s="118" t="s">
        <v>35</v>
      </c>
      <c r="E419" s="99">
        <v>142</v>
      </c>
      <c r="F419" s="99">
        <v>52.74</v>
      </c>
      <c r="G419" s="99">
        <v>331.13</v>
      </c>
      <c r="H419" s="113">
        <f t="shared" si="168"/>
        <v>383.87</v>
      </c>
      <c r="I419" s="99">
        <f t="shared" si="169"/>
        <v>7489.08</v>
      </c>
      <c r="J419" s="99">
        <f t="shared" si="170"/>
        <v>47020.46</v>
      </c>
      <c r="K419" s="113">
        <f t="shared" si="171"/>
        <v>54509.54</v>
      </c>
    </row>
    <row r="420" spans="1:46" x14ac:dyDescent="0.25">
      <c r="A420" s="24" t="s">
        <v>616</v>
      </c>
      <c r="B420" s="25" t="s">
        <v>876</v>
      </c>
      <c r="C420" s="26" t="s">
        <v>617</v>
      </c>
      <c r="D420" s="118" t="s">
        <v>35</v>
      </c>
      <c r="E420" s="99">
        <v>7</v>
      </c>
      <c r="F420" s="99">
        <v>30.9</v>
      </c>
      <c r="G420" s="99">
        <v>2.09</v>
      </c>
      <c r="H420" s="113">
        <f t="shared" si="168"/>
        <v>32.989999999999995</v>
      </c>
      <c r="I420" s="99">
        <f t="shared" si="169"/>
        <v>216.3</v>
      </c>
      <c r="J420" s="99">
        <f t="shared" si="170"/>
        <v>14.63</v>
      </c>
      <c r="K420" s="113">
        <f t="shared" si="171"/>
        <v>230.93</v>
      </c>
    </row>
    <row r="421" spans="1:46" x14ac:dyDescent="0.25">
      <c r="A421" s="24"/>
      <c r="B421" s="25"/>
      <c r="C421" s="26"/>
      <c r="D421" s="118"/>
      <c r="E421" s="99"/>
      <c r="F421" s="99"/>
      <c r="G421" s="99"/>
      <c r="H421" s="113"/>
      <c r="I421" s="99"/>
      <c r="J421" s="99"/>
      <c r="K421" s="113"/>
    </row>
    <row r="422" spans="1:46" x14ac:dyDescent="0.25">
      <c r="A422" s="37"/>
      <c r="B422" s="38"/>
      <c r="C422" s="39"/>
      <c r="D422" s="118"/>
      <c r="E422" s="103"/>
      <c r="F422" s="103"/>
      <c r="G422" s="103"/>
      <c r="H422" s="109"/>
      <c r="I422" s="104"/>
      <c r="J422" s="104"/>
      <c r="K422" s="109"/>
    </row>
    <row r="423" spans="1:46" x14ac:dyDescent="0.25">
      <c r="A423" s="37"/>
      <c r="B423" s="38"/>
      <c r="C423" s="17" t="s">
        <v>467</v>
      </c>
      <c r="D423" s="115"/>
      <c r="E423" s="108"/>
      <c r="F423" s="108"/>
      <c r="G423" s="108"/>
      <c r="H423" s="109"/>
      <c r="I423" s="109"/>
      <c r="J423" s="109"/>
      <c r="K423" s="109">
        <f>SUM(K394:K422)</f>
        <v>516024.37999999995</v>
      </c>
    </row>
    <row r="424" spans="1:46" s="4" customFormat="1" x14ac:dyDescent="0.25">
      <c r="A424" s="31" t="s">
        <v>75</v>
      </c>
      <c r="B424" s="32"/>
      <c r="C424" s="33" t="s">
        <v>61</v>
      </c>
      <c r="D424" s="120"/>
      <c r="E424" s="101"/>
      <c r="F424" s="101"/>
      <c r="G424" s="101"/>
      <c r="H424" s="101"/>
      <c r="I424" s="101"/>
      <c r="J424" s="101"/>
      <c r="K424" s="10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</row>
    <row r="425" spans="1:46" s="9" customFormat="1" ht="45.2" x14ac:dyDescent="0.25">
      <c r="A425" s="24" t="s">
        <v>182</v>
      </c>
      <c r="B425" s="25" t="s">
        <v>877</v>
      </c>
      <c r="C425" s="26" t="s">
        <v>476</v>
      </c>
      <c r="D425" s="118" t="s">
        <v>13</v>
      </c>
      <c r="E425" s="99">
        <v>17753.93</v>
      </c>
      <c r="F425" s="99">
        <v>0.18</v>
      </c>
      <c r="G425" s="99">
        <v>0</v>
      </c>
      <c r="H425" s="113">
        <f t="shared" ref="H425:H426" si="172">ROUND(F425,2)+ROUND(G425,2)</f>
        <v>0.18</v>
      </c>
      <c r="I425" s="99">
        <f t="shared" ref="I425:I426" si="173">ROUND(ROUND(E425,2)*ROUND(F425,2),2)</f>
        <v>3195.71</v>
      </c>
      <c r="J425" s="99">
        <f t="shared" ref="J425:J426" si="174">ROUND(ROUND(E425,2)*ROUND(G425,2),2)</f>
        <v>0</v>
      </c>
      <c r="K425" s="113">
        <f t="shared" ref="K425:K426" si="175">ROUND(I425,2)+ROUND(J425,2)</f>
        <v>3195.71</v>
      </c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</row>
    <row r="426" spans="1:46" s="9" customFormat="1" ht="30.15" x14ac:dyDescent="0.25">
      <c r="A426" s="24" t="s">
        <v>183</v>
      </c>
      <c r="B426" s="25" t="s">
        <v>878</v>
      </c>
      <c r="C426" s="26" t="s">
        <v>475</v>
      </c>
      <c r="D426" s="118" t="s">
        <v>13</v>
      </c>
      <c r="E426" s="99">
        <v>17753.93</v>
      </c>
      <c r="F426" s="99">
        <v>0.7</v>
      </c>
      <c r="G426" s="99">
        <v>0</v>
      </c>
      <c r="H426" s="113">
        <f t="shared" si="172"/>
        <v>0.7</v>
      </c>
      <c r="I426" s="99">
        <f t="shared" si="173"/>
        <v>12427.75</v>
      </c>
      <c r="J426" s="99">
        <f t="shared" si="174"/>
        <v>0</v>
      </c>
      <c r="K426" s="113">
        <f t="shared" si="175"/>
        <v>12427.75</v>
      </c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</row>
    <row r="427" spans="1:46" s="9" customFormat="1" x14ac:dyDescent="0.25">
      <c r="A427" s="24"/>
      <c r="B427" s="25"/>
      <c r="C427" s="26"/>
      <c r="D427" s="118"/>
      <c r="E427" s="99"/>
      <c r="F427" s="99"/>
      <c r="G427" s="99"/>
      <c r="H427" s="113"/>
      <c r="I427" s="99"/>
      <c r="J427" s="99"/>
      <c r="K427" s="113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</row>
    <row r="428" spans="1:46" x14ac:dyDescent="0.25">
      <c r="A428" s="37"/>
      <c r="B428" s="38"/>
      <c r="C428" s="39"/>
      <c r="D428" s="118"/>
      <c r="E428" s="103"/>
      <c r="F428" s="103"/>
      <c r="G428" s="103"/>
      <c r="H428" s="109"/>
      <c r="I428" s="104"/>
      <c r="J428" s="104"/>
      <c r="K428" s="109"/>
    </row>
    <row r="429" spans="1:46" x14ac:dyDescent="0.25">
      <c r="A429" s="15"/>
      <c r="B429" s="38"/>
      <c r="C429" s="17" t="s">
        <v>467</v>
      </c>
      <c r="D429" s="115"/>
      <c r="E429" s="108"/>
      <c r="F429" s="108"/>
      <c r="G429" s="108"/>
      <c r="H429" s="109"/>
      <c r="I429" s="109"/>
      <c r="J429" s="109"/>
      <c r="K429" s="109">
        <f>SUM(K425:K428)</f>
        <v>15623.46</v>
      </c>
    </row>
    <row r="430" spans="1:46" x14ac:dyDescent="0.25">
      <c r="A430" s="15"/>
      <c r="B430" s="38"/>
      <c r="C430" s="17"/>
      <c r="D430" s="118"/>
      <c r="E430" s="103"/>
      <c r="F430" s="103"/>
      <c r="G430" s="103"/>
      <c r="H430" s="109"/>
      <c r="I430" s="104"/>
      <c r="J430" s="104"/>
      <c r="K430" s="109"/>
    </row>
    <row r="431" spans="1:46" x14ac:dyDescent="0.25">
      <c r="A431" s="15"/>
      <c r="B431" s="38"/>
      <c r="C431" s="17"/>
      <c r="D431" s="118"/>
      <c r="E431" s="103"/>
      <c r="F431" s="103"/>
      <c r="G431" s="103"/>
      <c r="H431" s="109"/>
      <c r="I431" s="104"/>
      <c r="J431" s="104"/>
      <c r="K431" s="109"/>
    </row>
    <row r="432" spans="1:46" s="4" customFormat="1" ht="18.350000000000001" x14ac:dyDescent="0.25">
      <c r="A432" s="139" t="s">
        <v>502</v>
      </c>
      <c r="B432" s="140"/>
      <c r="C432" s="140"/>
      <c r="D432" s="140"/>
      <c r="E432" s="140"/>
      <c r="F432" s="140"/>
      <c r="G432" s="140"/>
      <c r="H432" s="140"/>
      <c r="I432" s="140"/>
      <c r="J432" s="141"/>
      <c r="K432" s="138">
        <f>SUMIF(C:C,"TOTAL DO ITEM",K:K)</f>
        <v>20615624.780000005</v>
      </c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</row>
  </sheetData>
  <mergeCells count="1">
    <mergeCell ref="A432:J432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69" fitToHeight="100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Resumo</vt:lpstr>
      <vt:lpstr>Planilha Orçamentária</vt:lpstr>
      <vt:lpstr>'Planilha Orçamentária'!Area_de_impressao</vt:lpstr>
      <vt:lpstr>Resumo!Area_de_impressao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LFITR-GE-EX-PO-00-000-R11-Planilha e Cronograma rev03</dc:title>
  <dc:creator>rogeriorodrigues</dc:creator>
  <cp:lastModifiedBy>Dimas José Álvares</cp:lastModifiedBy>
  <cp:lastPrinted>2021-02-18T17:48:09Z</cp:lastPrinted>
  <dcterms:created xsi:type="dcterms:W3CDTF">2020-12-16T14:14:10Z</dcterms:created>
  <dcterms:modified xsi:type="dcterms:W3CDTF">2021-03-03T13:53:24Z</dcterms:modified>
</cp:coreProperties>
</file>